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abrikovaag\Desktop\Закупки\Субподряд 2026\2027\ОКС\Лот 28 КА-3\Техническое задание\Приложение № 3 ВОР\Котел 3. Замена пароперегревателя 1 ст (нижняя стенка)\"/>
    </mc:Choice>
  </mc:AlternateContent>
  <xr:revisionPtr revIDLastSave="0" documentId="13_ncr:1_{3E7541F8-8F0F-473C-813B-7C9740BB813A}" xr6:coauthVersionLast="47" xr6:coauthVersionMax="47" xr10:uidLastSave="{00000000-0000-0000-0000-000000000000}"/>
  <bookViews>
    <workbookView xWindow="-120" yWindow="-120" windowWidth="29040" windowHeight="15840" tabRatio="771" xr2:uid="{00000000-000D-0000-FFFF-FFFF00000000}"/>
  </bookViews>
  <sheets>
    <sheet name="Изоляция" sheetId="13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4" i="13" l="1"/>
  <c r="O24" i="13" s="1"/>
  <c r="I24" i="13"/>
  <c r="I26" i="13" s="1"/>
  <c r="I28" i="13" l="1"/>
  <c r="O26" i="13"/>
  <c r="O27" i="13"/>
  <c r="O25" i="13"/>
  <c r="I30" i="13" l="1"/>
  <c r="O30" i="13" s="1"/>
  <c r="O28" i="13"/>
  <c r="O29" i="13"/>
  <c r="I18" i="13" l="1"/>
  <c r="O19" i="13" s="1"/>
  <c r="J16" i="13"/>
  <c r="O16" i="13" s="1"/>
  <c r="O18" i="13" l="1"/>
  <c r="I20" i="13"/>
  <c r="O17" i="13"/>
  <c r="I22" i="13" l="1"/>
  <c r="O22" i="13" s="1"/>
  <c r="O21" i="13"/>
  <c r="O20" i="13"/>
</calcChain>
</file>

<file path=xl/sharedStrings.xml><?xml version="1.0" encoding="utf-8"?>
<sst xmlns="http://schemas.openxmlformats.org/spreadsheetml/2006/main" count="104" uniqueCount="58">
  <si>
    <t>кг</t>
  </si>
  <si>
    <t>Наименование</t>
  </si>
  <si>
    <t>т</t>
  </si>
  <si>
    <t>м3</t>
  </si>
  <si>
    <t>м2</t>
  </si>
  <si>
    <t>№ пп</t>
  </si>
  <si>
    <t>СОГЛАСОВАНО</t>
  </si>
  <si>
    <t>УТВЕРЖДАЮ</t>
  </si>
  <si>
    <t>Наименование работ (раздельно по агрегатам, узлам)</t>
  </si>
  <si>
    <t>Тем-ра  тепло-носителя</t>
  </si>
  <si>
    <t>Диа-метр, мм</t>
  </si>
  <si>
    <t>Длина, м</t>
  </si>
  <si>
    <t>Конструк-ция изоляции</t>
  </si>
  <si>
    <t>Покрытие</t>
  </si>
  <si>
    <t>Тол-щина, мм</t>
  </si>
  <si>
    <t>Объем</t>
  </si>
  <si>
    <t>Необходимые материалы</t>
  </si>
  <si>
    <t>Поставка материала</t>
  </si>
  <si>
    <r>
      <t>м</t>
    </r>
    <r>
      <rPr>
        <vertAlign val="superscript"/>
        <sz val="10"/>
        <rFont val="Times New Roman"/>
        <family val="1"/>
        <charset val="204"/>
      </rPr>
      <t>2</t>
    </r>
  </si>
  <si>
    <r>
      <t>м</t>
    </r>
    <r>
      <rPr>
        <vertAlign val="superscript"/>
        <sz val="10"/>
        <rFont val="Times New Roman"/>
        <family val="1"/>
        <charset val="204"/>
      </rPr>
      <t>3</t>
    </r>
  </si>
  <si>
    <t>Обоснование</t>
  </si>
  <si>
    <t>Норма расхода</t>
  </si>
  <si>
    <t>ед. изм.</t>
  </si>
  <si>
    <t>кол-во</t>
  </si>
  <si>
    <t>плоскость, по обмеру</t>
  </si>
  <si>
    <t>Проволока вязальная 1,2</t>
  </si>
  <si>
    <t>подрядчик</t>
  </si>
  <si>
    <t>Маты м/в прош.МП-100</t>
  </si>
  <si>
    <t>Маты прошивные из минеральной ваты: без обкладок М-100 толщ 80мм</t>
  </si>
  <si>
    <t>Снятие и установка сетки металлической</t>
  </si>
  <si>
    <t>сетка</t>
  </si>
  <si>
    <t>Сетка "Рабица" 25x25x1,2мм</t>
  </si>
  <si>
    <t>НРМ 63 п.1</t>
  </si>
  <si>
    <t>НРМ 63 п.2</t>
  </si>
  <si>
    <t>Снятие и восстановление штукатурного слоя</t>
  </si>
  <si>
    <t>АЦШ</t>
  </si>
  <si>
    <t>Асбест хризотиловый</t>
  </si>
  <si>
    <t>НРМ 58 п.2.3</t>
  </si>
  <si>
    <t>Портландцемент М400</t>
  </si>
  <si>
    <t>НРМ  58 п.2.3</t>
  </si>
  <si>
    <t>Восстановление окрасочного слоя за 2 раза</t>
  </si>
  <si>
    <t>НРМ 61 п.1</t>
  </si>
  <si>
    <t>НРМ 29 п.1
(с корр. по  ГЭСН )</t>
  </si>
  <si>
    <t>НРМ 29 п.2,3</t>
  </si>
  <si>
    <t>Ремонт тепловой изоляции экранов</t>
  </si>
  <si>
    <t>грунт. ГФ</t>
  </si>
  <si>
    <t>Грунт ГФ-021 красн-кор</t>
  </si>
  <si>
    <t xml:space="preserve">Ведомость объемов работ  </t>
  </si>
  <si>
    <t>Ремонт теплоизоляции</t>
  </si>
  <si>
    <t>404⁰С</t>
  </si>
  <si>
    <t>3</t>
  </si>
  <si>
    <t xml:space="preserve">Ремонт теплоизоляции коллекторов </t>
  </si>
  <si>
    <t>Ремонт тепловой изоляции коллекторов</t>
  </si>
  <si>
    <t>Ремонт тепловой изоляции при замене труб ската горизонтального газохода котлоагрегата БКЗ-420-140-6 ст. № 3</t>
  </si>
  <si>
    <t xml:space="preserve">Управляющий директор </t>
  </si>
  <si>
    <t>ООО «БЭК-ремонт»</t>
  </si>
  <si>
    <t>____________ М.Н. Михайлов</t>
  </si>
  <si>
    <t>"____"____________ 20__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</si>
</sst>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&quot;приложение №&quot;\ #"/>
    <numFmt numFmtId="166" formatCode="0.00;[Red]0.00"/>
    <numFmt numFmtId="167" formatCode="0.0"/>
    <numFmt numFmtId="168" formatCode="_-* #,##0.00_р_._-;\-* #,##0.00_р_._-;_-* &quot;-&quot;??_р_._-;_-@_-"/>
    <numFmt numFmtId="169" formatCode="0.000;[Red]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i/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vertAlign val="superscript"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1" fillId="0" borderId="0"/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2" fillId="0" borderId="0"/>
    <xf numFmtId="0" fontId="2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 applyProtection="0"/>
    <xf numFmtId="0" fontId="1" fillId="0" borderId="0" applyProtection="0"/>
    <xf numFmtId="0" fontId="1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168" fontId="1" fillId="0" borderId="0" applyFont="0" applyFill="0" applyBorder="0" applyAlignment="0" applyProtection="0"/>
    <xf numFmtId="0" fontId="10" fillId="0" borderId="0"/>
    <xf numFmtId="0" fontId="11" fillId="0" borderId="0"/>
  </cellStyleXfs>
  <cellXfs count="146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12" fillId="0" borderId="0" xfId="34" applyNumberFormat="1" applyFont="1" applyFill="1" applyBorder="1" applyAlignment="1">
      <alignment vertical="center"/>
    </xf>
    <xf numFmtId="0" fontId="7" fillId="0" borderId="0" xfId="34" applyFont="1" applyFill="1" applyBorder="1"/>
    <xf numFmtId="165" fontId="13" fillId="0" borderId="0" xfId="34" applyNumberFormat="1" applyFont="1" applyFill="1" applyBorder="1" applyAlignment="1">
      <alignment vertical="center"/>
    </xf>
    <xf numFmtId="0" fontId="7" fillId="0" borderId="0" xfId="0" applyFont="1" applyFill="1" applyAlignment="1">
      <alignment wrapText="1"/>
    </xf>
    <xf numFmtId="0" fontId="7" fillId="0" borderId="0" xfId="34" applyFont="1" applyFill="1" applyBorder="1" applyAlignment="1"/>
    <xf numFmtId="165" fontId="13" fillId="0" borderId="0" xfId="34" applyNumberFormat="1" applyFont="1" applyFill="1" applyBorder="1" applyAlignment="1"/>
    <xf numFmtId="165" fontId="12" fillId="0" borderId="0" xfId="34" applyNumberFormat="1" applyFont="1" applyFill="1" applyBorder="1" applyAlignment="1"/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2" fillId="0" borderId="0" xfId="35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49" fontId="2" fillId="0" borderId="0" xfId="0" applyNumberFormat="1" applyFont="1" applyFill="1" applyAlignment="1">
      <alignment horizontal="left"/>
    </xf>
    <xf numFmtId="0" fontId="2" fillId="0" borderId="0" xfId="35" applyFont="1" applyFill="1" applyBorder="1" applyAlignment="1">
      <alignment vertical="center"/>
    </xf>
    <xf numFmtId="2" fontId="2" fillId="0" borderId="0" xfId="35" applyNumberFormat="1" applyFont="1" applyFill="1" applyBorder="1" applyAlignment="1">
      <alignment vertical="center"/>
    </xf>
    <xf numFmtId="0" fontId="2" fillId="0" borderId="0" xfId="35" applyFont="1" applyFill="1" applyBorder="1" applyAlignment="1">
      <alignment horizontal="center" vertical="center"/>
    </xf>
    <xf numFmtId="166" fontId="2" fillId="0" borderId="0" xfId="35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/>
    <xf numFmtId="0" fontId="3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5" fillId="0" borderId="0" xfId="34" applyFont="1" applyFill="1" applyAlignment="1">
      <alignment horizontal="center" vertical="center" wrapText="1"/>
    </xf>
    <xf numFmtId="0" fontId="4" fillId="0" borderId="0" xfId="34" applyFont="1" applyFill="1" applyBorder="1" applyAlignment="1">
      <alignment horizontal="left" vertical="center" wrapText="1"/>
    </xf>
    <xf numFmtId="0" fontId="4" fillId="0" borderId="0" xfId="34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0" fontId="5" fillId="0" borderId="0" xfId="35" applyFont="1" applyFill="1" applyAlignment="1"/>
    <xf numFmtId="0" fontId="4" fillId="0" borderId="0" xfId="35" applyFont="1" applyFill="1" applyBorder="1" applyAlignment="1"/>
    <xf numFmtId="0" fontId="5" fillId="0" borderId="0" xfId="35" applyFont="1" applyFill="1" applyBorder="1" applyAlignment="1"/>
    <xf numFmtId="0" fontId="5" fillId="0" borderId="0" xfId="35" applyFont="1" applyFill="1" applyBorder="1" applyAlignment="1">
      <alignment horizontal="right"/>
    </xf>
    <xf numFmtId="0" fontId="4" fillId="0" borderId="0" xfId="0" applyFont="1" applyFill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2" fontId="4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/>
    </xf>
    <xf numFmtId="0" fontId="5" fillId="0" borderId="0" xfId="34" applyFont="1" applyFill="1" applyBorder="1" applyAlignment="1">
      <alignment horizontal="left"/>
    </xf>
    <xf numFmtId="0" fontId="5" fillId="0" borderId="0" xfId="35" applyFont="1" applyFill="1" applyAlignment="1">
      <alignment wrapText="1"/>
    </xf>
    <xf numFmtId="2" fontId="5" fillId="0" borderId="0" xfId="35" applyNumberFormat="1" applyFont="1" applyFill="1" applyAlignment="1"/>
    <xf numFmtId="0" fontId="5" fillId="0" borderId="0" xfId="0" applyFont="1" applyFill="1" applyBorder="1" applyAlignment="1">
      <alignment horizontal="right"/>
    </xf>
    <xf numFmtId="0" fontId="5" fillId="0" borderId="0" xfId="35" applyFont="1" applyFill="1" applyBorder="1" applyAlignment="1">
      <alignment horizontal="center"/>
    </xf>
    <xf numFmtId="0" fontId="5" fillId="0" borderId="0" xfId="34" applyFont="1" applyFill="1" applyBorder="1" applyAlignment="1"/>
    <xf numFmtId="0" fontId="4" fillId="0" borderId="0" xfId="0" applyFont="1" applyFill="1" applyBorder="1" applyAlignment="1">
      <alignment horizontal="left" vertical="center"/>
    </xf>
    <xf numFmtId="2" fontId="4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Alignment="1">
      <alignment wrapText="1"/>
    </xf>
    <xf numFmtId="167" fontId="2" fillId="0" borderId="0" xfId="0" applyNumberFormat="1" applyFont="1" applyFill="1" applyAlignment="1">
      <alignment wrapText="1"/>
    </xf>
    <xf numFmtId="2" fontId="2" fillId="0" borderId="0" xfId="0" applyNumberFormat="1" applyFont="1" applyFill="1" applyAlignment="1">
      <alignment wrapText="1"/>
    </xf>
    <xf numFmtId="0" fontId="7" fillId="0" borderId="0" xfId="22" applyFont="1" applyFill="1" applyBorder="1" applyAlignment="1">
      <alignment horizontal="left"/>
    </xf>
    <xf numFmtId="0" fontId="16" fillId="0" borderId="0" xfId="0" applyFont="1" applyFill="1" applyAlignment="1">
      <alignment horizontal="right" vertical="top"/>
    </xf>
    <xf numFmtId="0" fontId="17" fillId="2" borderId="0" xfId="0" applyFont="1" applyFill="1"/>
    <xf numFmtId="0" fontId="17" fillId="2" borderId="0" xfId="0" applyFont="1" applyFill="1" applyAlignment="1">
      <alignment horizontal="left"/>
    </xf>
    <xf numFmtId="0" fontId="17" fillId="2" borderId="0" xfId="0" applyFont="1" applyFill="1" applyAlignment="1">
      <alignment horizontal="center"/>
    </xf>
    <xf numFmtId="0" fontId="8" fillId="0" borderId="0" xfId="34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34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34" applyFont="1" applyBorder="1" applyAlignment="1">
      <alignment horizontal="left" vertical="center" wrapText="1"/>
    </xf>
    <xf numFmtId="0" fontId="2" fillId="0" borderId="1" xfId="29" applyFont="1" applyBorder="1" applyAlignment="1">
      <alignment horizontal="center" vertical="center"/>
    </xf>
    <xf numFmtId="169" fontId="2" fillId="0" borderId="1" xfId="29" applyNumberFormat="1" applyFont="1" applyBorder="1" applyAlignment="1">
      <alignment horizontal="center" vertical="center"/>
    </xf>
    <xf numFmtId="0" fontId="2" fillId="0" borderId="1" xfId="29" applyFont="1" applyBorder="1" applyAlignment="1">
      <alignment wrapText="1"/>
    </xf>
    <xf numFmtId="2" fontId="2" fillId="0" borderId="1" xfId="29" applyNumberFormat="1" applyFont="1" applyBorder="1" applyAlignment="1">
      <alignment horizontal="center" vertical="center"/>
    </xf>
    <xf numFmtId="164" fontId="2" fillId="0" borderId="1" xfId="29" applyNumberFormat="1" applyFont="1" applyBorder="1" applyAlignment="1">
      <alignment horizontal="center" vertical="center"/>
    </xf>
    <xf numFmtId="0" fontId="2" fillId="0" borderId="1" xfId="29" applyFont="1" applyBorder="1" applyAlignment="1">
      <alignment horizontal="left" vertical="top"/>
    </xf>
    <xf numFmtId="0" fontId="2" fillId="0" borderId="1" xfId="29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/>
    </xf>
    <xf numFmtId="0" fontId="2" fillId="2" borderId="1" xfId="34" applyNumberFormat="1" applyFont="1" applyFill="1" applyBorder="1" applyAlignment="1">
      <alignment horizontal="left" vertical="center" wrapText="1"/>
    </xf>
    <xf numFmtId="0" fontId="2" fillId="2" borderId="1" xfId="29" applyFont="1" applyFill="1" applyBorder="1" applyAlignment="1">
      <alignment horizontal="center" vertical="center"/>
    </xf>
    <xf numFmtId="169" fontId="2" fillId="2" borderId="1" xfId="29" applyNumberFormat="1" applyFont="1" applyFill="1" applyBorder="1" applyAlignment="1">
      <alignment horizontal="center" vertical="center"/>
    </xf>
    <xf numFmtId="0" fontId="2" fillId="2" borderId="1" xfId="29" applyFont="1" applyFill="1" applyBorder="1" applyAlignment="1">
      <alignment wrapText="1"/>
    </xf>
    <xf numFmtId="2" fontId="2" fillId="2" borderId="1" xfId="29" applyNumberFormat="1" applyFont="1" applyFill="1" applyBorder="1" applyAlignment="1">
      <alignment horizontal="center" vertical="center"/>
    </xf>
    <xf numFmtId="164" fontId="2" fillId="2" borderId="1" xfId="29" applyNumberFormat="1" applyFont="1" applyFill="1" applyBorder="1" applyAlignment="1">
      <alignment horizontal="center" vertical="center"/>
    </xf>
    <xf numFmtId="0" fontId="2" fillId="2" borderId="1" xfId="29" applyFont="1" applyFill="1" applyBorder="1" applyAlignment="1">
      <alignment horizontal="left" vertical="top"/>
    </xf>
    <xf numFmtId="0" fontId="2" fillId="2" borderId="1" xfId="29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169" fontId="2" fillId="2" borderId="1" xfId="0" applyNumberFormat="1" applyFont="1" applyFill="1" applyBorder="1" applyAlignment="1">
      <alignment horizontal="center" vertical="center" wrapText="1"/>
    </xf>
    <xf numFmtId="165" fontId="12" fillId="0" borderId="0" xfId="34" applyNumberFormat="1" applyFont="1" applyFill="1" applyBorder="1" applyAlignment="1">
      <alignment horizontal="left" vertical="center"/>
    </xf>
    <xf numFmtId="0" fontId="16" fillId="0" borderId="0" xfId="40" applyFont="1" applyFill="1" applyAlignment="1">
      <alignment horizontal="left" vertical="center"/>
    </xf>
    <xf numFmtId="0" fontId="7" fillId="0" borderId="0" xfId="0" applyFont="1" applyFill="1" applyAlignment="1">
      <alignment horizontal="left" wrapText="1"/>
    </xf>
    <xf numFmtId="0" fontId="8" fillId="0" borderId="0" xfId="34" applyFont="1" applyFill="1" applyBorder="1" applyAlignment="1">
      <alignment horizontal="left" vertical="center"/>
    </xf>
    <xf numFmtId="0" fontId="7" fillId="0" borderId="0" xfId="34" applyFont="1" applyFill="1" applyBorder="1" applyAlignment="1">
      <alignment horizontal="left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34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34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9" fillId="0" borderId="0" xfId="34" applyFont="1" applyAlignment="1">
      <alignment horizontal="right" vertical="center"/>
    </xf>
    <xf numFmtId="0" fontId="19" fillId="0" borderId="0" xfId="0" applyFont="1" applyAlignment="1">
      <alignment horizontal="right" vertical="center"/>
    </xf>
  </cellXfs>
  <cellStyles count="41">
    <cellStyle name="Акт" xfId="1" xr:uid="{00000000-0005-0000-0000-000000000000}"/>
    <cellStyle name="АктМТСН" xfId="2" xr:uid="{00000000-0005-0000-0000-000001000000}"/>
    <cellStyle name="АктМТСН 2" xfId="27" xr:uid="{00000000-0005-0000-0000-000002000000}"/>
    <cellStyle name="ВедРесурсов" xfId="3" xr:uid="{00000000-0005-0000-0000-000003000000}"/>
    <cellStyle name="ВедРесурсовАкт" xfId="4" xr:uid="{00000000-0005-0000-0000-000004000000}"/>
    <cellStyle name="Индексы" xfId="5" xr:uid="{00000000-0005-0000-0000-000005000000}"/>
    <cellStyle name="Итоги" xfId="6" xr:uid="{00000000-0005-0000-0000-000006000000}"/>
    <cellStyle name="ИтогоАктБазЦ" xfId="7" xr:uid="{00000000-0005-0000-0000-000007000000}"/>
    <cellStyle name="ИтогоАктБИМ" xfId="8" xr:uid="{00000000-0005-0000-0000-000008000000}"/>
    <cellStyle name="ИтогоАктРесМет" xfId="9" xr:uid="{00000000-0005-0000-0000-000009000000}"/>
    <cellStyle name="ИтогоАктТекЦ" xfId="25" xr:uid="{00000000-0005-0000-0000-00000A000000}"/>
    <cellStyle name="ИтогоБазЦ" xfId="10" xr:uid="{00000000-0005-0000-0000-00000B000000}"/>
    <cellStyle name="ИтогоБИМ" xfId="11" xr:uid="{00000000-0005-0000-0000-00000C000000}"/>
    <cellStyle name="ИтогоРесМет" xfId="12" xr:uid="{00000000-0005-0000-0000-00000D000000}"/>
    <cellStyle name="ИтогоТекЦ" xfId="26" xr:uid="{00000000-0005-0000-0000-00000E000000}"/>
    <cellStyle name="ЛокСмета" xfId="13" xr:uid="{00000000-0005-0000-0000-00000F000000}"/>
    <cellStyle name="ЛокСмМТСН" xfId="14" xr:uid="{00000000-0005-0000-0000-000010000000}"/>
    <cellStyle name="ЛокСмМТСН 2" xfId="28" xr:uid="{00000000-0005-0000-0000-000011000000}"/>
    <cellStyle name="М29" xfId="15" xr:uid="{00000000-0005-0000-0000-000012000000}"/>
    <cellStyle name="ОбСмета" xfId="16" xr:uid="{00000000-0005-0000-0000-000013000000}"/>
    <cellStyle name="Обычный" xfId="0" builtinId="0"/>
    <cellStyle name="Обычный 13" xfId="31" xr:uid="{00000000-0005-0000-0000-000015000000}"/>
    <cellStyle name="Обычный 15" xfId="30" xr:uid="{00000000-0005-0000-0000-000016000000}"/>
    <cellStyle name="Обычный 2" xfId="29" xr:uid="{00000000-0005-0000-0000-000017000000}"/>
    <cellStyle name="Обычный 2 2" xfId="34" xr:uid="{00000000-0005-0000-0000-000018000000}"/>
    <cellStyle name="Обычный 2 2 2" xfId="36" xr:uid="{00000000-0005-0000-0000-000019000000}"/>
    <cellStyle name="Обычный 2 2 3" xfId="39" xr:uid="{00000000-0005-0000-0000-00001A000000}"/>
    <cellStyle name="Обычный 4" xfId="33" xr:uid="{00000000-0005-0000-0000-00001B000000}"/>
    <cellStyle name="Обычный 4 2" xfId="35" xr:uid="{00000000-0005-0000-0000-00001C000000}"/>
    <cellStyle name="Обычный 45" xfId="37" xr:uid="{00000000-0005-0000-0000-00001D000000}"/>
    <cellStyle name="Обычный_Деф. ТВО -капитал09" xfId="40" xr:uid="{00000000-0005-0000-0000-00001E000000}"/>
    <cellStyle name="Параметр" xfId="17" xr:uid="{00000000-0005-0000-0000-00001F000000}"/>
    <cellStyle name="ПеременныеСметы" xfId="18" xr:uid="{00000000-0005-0000-0000-000020000000}"/>
    <cellStyle name="РесСмета" xfId="19" xr:uid="{00000000-0005-0000-0000-000021000000}"/>
    <cellStyle name="СводкаСтоимРаб" xfId="20" xr:uid="{00000000-0005-0000-0000-000022000000}"/>
    <cellStyle name="СводРасч" xfId="21" xr:uid="{00000000-0005-0000-0000-000023000000}"/>
    <cellStyle name="Стиль 1" xfId="32" xr:uid="{00000000-0005-0000-0000-000024000000}"/>
    <cellStyle name="Титул" xfId="22" xr:uid="{00000000-0005-0000-0000-000025000000}"/>
    <cellStyle name="Финансовый 2" xfId="38" xr:uid="{00000000-0005-0000-0000-000026000000}"/>
    <cellStyle name="Хвост" xfId="23" xr:uid="{00000000-0005-0000-0000-000027000000}"/>
    <cellStyle name="Экспертиза" xfId="24" xr:uid="{00000000-0005-0000-0000-00002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50427</xdr:colOff>
      <xdr:row>14</xdr:row>
      <xdr:rowOff>0</xdr:rowOff>
    </xdr:from>
    <xdr:ext cx="184731" cy="264560"/>
    <xdr:sp macro="" textlink="">
      <xdr:nvSpPr>
        <xdr:cNvPr id="2" name="TextBox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517652" y="481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14</xdr:row>
      <xdr:rowOff>0</xdr:rowOff>
    </xdr:from>
    <xdr:ext cx="184731" cy="264560"/>
    <xdr:sp macro="" textlink="">
      <xdr:nvSpPr>
        <xdr:cNvPr id="3" name="TextBox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17652" y="481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30</xdr:row>
      <xdr:rowOff>0</xdr:rowOff>
    </xdr:from>
    <xdr:ext cx="184731" cy="264560"/>
    <xdr:sp macro="" textlink="">
      <xdr:nvSpPr>
        <xdr:cNvPr id="4" name="TextBox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534797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30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534797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14</xdr:row>
      <xdr:rowOff>0</xdr:rowOff>
    </xdr:from>
    <xdr:ext cx="184731" cy="264560"/>
    <xdr:sp macro="" textlink="">
      <xdr:nvSpPr>
        <xdr:cNvPr id="6" name="TextBox 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534797" y="226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14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4534797" y="226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8" name="TextBox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515747" y="1724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9" name="TextBox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15747" y="1724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0" name="TextBox 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2" name="TextBox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14</xdr:row>
      <xdr:rowOff>0</xdr:rowOff>
    </xdr:from>
    <xdr:ext cx="184731" cy="264560"/>
    <xdr:sp macro="" textlink="">
      <xdr:nvSpPr>
        <xdr:cNvPr id="14" name="TextBox 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517652" y="226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14</xdr:row>
      <xdr:rowOff>0</xdr:rowOff>
    </xdr:from>
    <xdr:ext cx="184731" cy="264560"/>
    <xdr:sp macro="" textlink="">
      <xdr:nvSpPr>
        <xdr:cNvPr id="15" name="TextBox 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517652" y="226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6" name="TextBox 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515747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7" name="TextBox 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515747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8" name="TextBox 4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515747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9" name="TextBox 4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515747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48522</xdr:colOff>
      <xdr:row>30</xdr:row>
      <xdr:rowOff>0</xdr:rowOff>
    </xdr:from>
    <xdr:ext cx="184731" cy="264560"/>
    <xdr:sp macro="" textlink="">
      <xdr:nvSpPr>
        <xdr:cNvPr id="20" name="TextBox 4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896622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48522</xdr:colOff>
      <xdr:row>30</xdr:row>
      <xdr:rowOff>0</xdr:rowOff>
    </xdr:from>
    <xdr:ext cx="184731" cy="264560"/>
    <xdr:sp macro="" textlink="">
      <xdr:nvSpPr>
        <xdr:cNvPr id="21" name="TextBox 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3896622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48522</xdr:colOff>
      <xdr:row>30</xdr:row>
      <xdr:rowOff>0</xdr:rowOff>
    </xdr:from>
    <xdr:ext cx="184731" cy="264560"/>
    <xdr:sp macro="" textlink="">
      <xdr:nvSpPr>
        <xdr:cNvPr id="22" name="TextBox 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3896622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48522</xdr:colOff>
      <xdr:row>30</xdr:row>
      <xdr:rowOff>0</xdr:rowOff>
    </xdr:from>
    <xdr:ext cx="184731" cy="264560"/>
    <xdr:sp macro="" textlink="">
      <xdr:nvSpPr>
        <xdr:cNvPr id="23" name="TextBox 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3896622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24" name="TextBox 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26" name="TextBox 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28" name="TextBox 4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30" name="TextBox 4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32" name="TextBox 4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515747" y="1558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33" name="TextBox 4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4515747" y="1558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34" name="TextBox 4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36" name="TextBox 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30</xdr:row>
      <xdr:rowOff>0</xdr:rowOff>
    </xdr:from>
    <xdr:ext cx="184731" cy="264560"/>
    <xdr:sp macro="" textlink="">
      <xdr:nvSpPr>
        <xdr:cNvPr id="38" name="TextBox 4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30</xdr:row>
      <xdr:rowOff>0</xdr:rowOff>
    </xdr:from>
    <xdr:ext cx="184731" cy="264560"/>
    <xdr:sp macro="" textlink="">
      <xdr:nvSpPr>
        <xdr:cNvPr id="39" name="TextBox 4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40" name="TextBox 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42" name="TextBox 4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30</xdr:row>
      <xdr:rowOff>0</xdr:rowOff>
    </xdr:from>
    <xdr:ext cx="184731" cy="264560"/>
    <xdr:sp macro="" textlink="">
      <xdr:nvSpPr>
        <xdr:cNvPr id="44" name="TextBox 4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30</xdr:row>
      <xdr:rowOff>0</xdr:rowOff>
    </xdr:from>
    <xdr:ext cx="184731" cy="264560"/>
    <xdr:sp macro="" textlink="">
      <xdr:nvSpPr>
        <xdr:cNvPr id="45" name="TextBox 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46" name="TextBox 4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48" name="TextBox 4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30</xdr:row>
      <xdr:rowOff>0</xdr:rowOff>
    </xdr:from>
    <xdr:ext cx="184731" cy="264560"/>
    <xdr:sp macro="" textlink="">
      <xdr:nvSpPr>
        <xdr:cNvPr id="50" name="TextBox 4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30</xdr:row>
      <xdr:rowOff>0</xdr:rowOff>
    </xdr:from>
    <xdr:ext cx="184731" cy="264560"/>
    <xdr:sp macro="" textlink="">
      <xdr:nvSpPr>
        <xdr:cNvPr id="51" name="TextBox 4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52" name="TextBox 4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54" name="TextBox 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30</xdr:row>
      <xdr:rowOff>0</xdr:rowOff>
    </xdr:from>
    <xdr:ext cx="184731" cy="264560"/>
    <xdr:sp macro="" textlink="">
      <xdr:nvSpPr>
        <xdr:cNvPr id="56" name="TextBox 4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30</xdr:row>
      <xdr:rowOff>0</xdr:rowOff>
    </xdr:from>
    <xdr:ext cx="184731" cy="264560"/>
    <xdr:sp macro="" textlink="">
      <xdr:nvSpPr>
        <xdr:cNvPr id="57" name="TextBox 4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14</xdr:row>
      <xdr:rowOff>0</xdr:rowOff>
    </xdr:from>
    <xdr:ext cx="184731" cy="264560"/>
    <xdr:sp macro="" textlink="">
      <xdr:nvSpPr>
        <xdr:cNvPr id="58" name="TextBox 4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4517652" y="5991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14</xdr:row>
      <xdr:rowOff>0</xdr:rowOff>
    </xdr:from>
    <xdr:ext cx="184731" cy="264560"/>
    <xdr:sp macro="" textlink="">
      <xdr:nvSpPr>
        <xdr:cNvPr id="59" name="TextBox 4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4517652" y="5991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60" name="TextBox 4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4515747" y="1724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61" name="TextBox 4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4515747" y="1724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14</xdr:row>
      <xdr:rowOff>0</xdr:rowOff>
    </xdr:from>
    <xdr:ext cx="184731" cy="264560"/>
    <xdr:sp macro="" textlink="">
      <xdr:nvSpPr>
        <xdr:cNvPr id="62" name="TextBox 4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11439525" y="1744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14</xdr:row>
      <xdr:rowOff>0</xdr:rowOff>
    </xdr:from>
    <xdr:ext cx="184731" cy="264560"/>
    <xdr:sp macro="" textlink="">
      <xdr:nvSpPr>
        <xdr:cNvPr id="63" name="TextBox 4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11439525" y="1744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14</xdr:row>
      <xdr:rowOff>0</xdr:rowOff>
    </xdr:from>
    <xdr:ext cx="184731" cy="264560"/>
    <xdr:sp macro="" textlink="">
      <xdr:nvSpPr>
        <xdr:cNvPr id="64" name="TextBox 4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11439525" y="1744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14</xdr:row>
      <xdr:rowOff>0</xdr:rowOff>
    </xdr:from>
    <xdr:ext cx="184731" cy="264560"/>
    <xdr:sp macro="" textlink="">
      <xdr:nvSpPr>
        <xdr:cNvPr id="65" name="TextBox 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11439525" y="1744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66" name="TextBox 4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4515747" y="1744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67" name="TextBox 4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4515747" y="1744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68" name="TextBox 4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4515747" y="1744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69" name="TextBox 4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4515747" y="1744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14</xdr:row>
      <xdr:rowOff>0</xdr:rowOff>
    </xdr:from>
    <xdr:ext cx="184731" cy="264560"/>
    <xdr:sp macro="" textlink="">
      <xdr:nvSpPr>
        <xdr:cNvPr id="70" name="TextBox 4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11439525" y="198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14</xdr:row>
      <xdr:rowOff>0</xdr:rowOff>
    </xdr:from>
    <xdr:ext cx="184731" cy="264560"/>
    <xdr:sp macro="" textlink="">
      <xdr:nvSpPr>
        <xdr:cNvPr id="71" name="TextBox 4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11439525" y="198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14</xdr:row>
      <xdr:rowOff>0</xdr:rowOff>
    </xdr:from>
    <xdr:ext cx="184731" cy="264560"/>
    <xdr:sp macro="" textlink="">
      <xdr:nvSpPr>
        <xdr:cNvPr id="72" name="TextBox 4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11439525" y="198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14</xdr:row>
      <xdr:rowOff>0</xdr:rowOff>
    </xdr:from>
    <xdr:ext cx="184731" cy="264560"/>
    <xdr:sp macro="" textlink="">
      <xdr:nvSpPr>
        <xdr:cNvPr id="73" name="TextBox 4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11439525" y="198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74" name="TextBox 4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4515747" y="198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75" name="TextBox 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4515747" y="198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76" name="TextBox 4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4515747" y="198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77" name="TextBox 4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4515747" y="198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14</xdr:row>
      <xdr:rowOff>0</xdr:rowOff>
    </xdr:from>
    <xdr:ext cx="184731" cy="264560"/>
    <xdr:sp macro="" textlink="">
      <xdr:nvSpPr>
        <xdr:cNvPr id="78" name="TextBox 4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11439525" y="2018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14</xdr:row>
      <xdr:rowOff>0</xdr:rowOff>
    </xdr:from>
    <xdr:ext cx="184731" cy="264560"/>
    <xdr:sp macro="" textlink="">
      <xdr:nvSpPr>
        <xdr:cNvPr id="79" name="TextBox 4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11439525" y="2018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14</xdr:row>
      <xdr:rowOff>0</xdr:rowOff>
    </xdr:from>
    <xdr:ext cx="184731" cy="264560"/>
    <xdr:sp macro="" textlink="">
      <xdr:nvSpPr>
        <xdr:cNvPr id="80" name="TextBox 4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11439525" y="2018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14</xdr:row>
      <xdr:rowOff>0</xdr:rowOff>
    </xdr:from>
    <xdr:ext cx="184731" cy="264560"/>
    <xdr:sp macro="" textlink="">
      <xdr:nvSpPr>
        <xdr:cNvPr id="81" name="TextBox 4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11439525" y="2018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82" name="TextBox 4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4515747" y="2034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83" name="TextBox 4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4515747" y="2034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84" name="TextBox 4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4515747" y="2034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85" name="TextBox 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4515747" y="2034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86" name="TextBox 4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4515747" y="226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87" name="TextBox 4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4515747" y="226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30</xdr:row>
      <xdr:rowOff>0</xdr:rowOff>
    </xdr:from>
    <xdr:ext cx="184731" cy="264560"/>
    <xdr:sp macro="" textlink="">
      <xdr:nvSpPr>
        <xdr:cNvPr id="88" name="TextBox 4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453479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30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453479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30</xdr:row>
      <xdr:rowOff>0</xdr:rowOff>
    </xdr:from>
    <xdr:ext cx="184731" cy="264560"/>
    <xdr:sp macro="" textlink="">
      <xdr:nvSpPr>
        <xdr:cNvPr id="90" name="TextBox 4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30</xdr:row>
      <xdr:rowOff>0</xdr:rowOff>
    </xdr:from>
    <xdr:ext cx="184731" cy="264560"/>
    <xdr:sp macro="" textlink="">
      <xdr:nvSpPr>
        <xdr:cNvPr id="91" name="TextBox 4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92" name="TextBox 4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93" name="TextBox 4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94" name="TextBox 4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96" name="TextBox 4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30</xdr:row>
      <xdr:rowOff>0</xdr:rowOff>
    </xdr:from>
    <xdr:ext cx="184731" cy="264560"/>
    <xdr:sp macro="" textlink="">
      <xdr:nvSpPr>
        <xdr:cNvPr id="98" name="TextBox 4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30</xdr:row>
      <xdr:rowOff>0</xdr:rowOff>
    </xdr:from>
    <xdr:ext cx="184731" cy="264560"/>
    <xdr:sp macro="" textlink="">
      <xdr:nvSpPr>
        <xdr:cNvPr id="99" name="TextBox 4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00" name="TextBox 4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02" name="TextBox 4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30</xdr:row>
      <xdr:rowOff>0</xdr:rowOff>
    </xdr:from>
    <xdr:ext cx="184731" cy="264560"/>
    <xdr:sp macro="" textlink="">
      <xdr:nvSpPr>
        <xdr:cNvPr id="104" name="TextBox 4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30</xdr:row>
      <xdr:rowOff>0</xdr:rowOff>
    </xdr:from>
    <xdr:ext cx="184731" cy="264560"/>
    <xdr:sp macro="" textlink="">
      <xdr:nvSpPr>
        <xdr:cNvPr id="105" name="TextBox 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06" name="TextBox 4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08" name="TextBox 4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30</xdr:row>
      <xdr:rowOff>0</xdr:rowOff>
    </xdr:from>
    <xdr:ext cx="184731" cy="264560"/>
    <xdr:sp macro="" textlink="">
      <xdr:nvSpPr>
        <xdr:cNvPr id="110" name="TextBox 4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30</xdr:row>
      <xdr:rowOff>0</xdr:rowOff>
    </xdr:from>
    <xdr:ext cx="184731" cy="264560"/>
    <xdr:sp macro="" textlink="">
      <xdr:nvSpPr>
        <xdr:cNvPr id="111" name="TextBox 4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30</xdr:row>
      <xdr:rowOff>0</xdr:rowOff>
    </xdr:from>
    <xdr:ext cx="184731" cy="264560"/>
    <xdr:sp macro="" textlink="">
      <xdr:nvSpPr>
        <xdr:cNvPr id="112" name="TextBox 4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4534797" y="2546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30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4534797" y="2546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30</xdr:row>
      <xdr:rowOff>0</xdr:rowOff>
    </xdr:from>
    <xdr:ext cx="184731" cy="264560"/>
    <xdr:sp macro="" textlink="">
      <xdr:nvSpPr>
        <xdr:cNvPr id="114" name="TextBox 4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4517652" y="2546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30</xdr:row>
      <xdr:rowOff>0</xdr:rowOff>
    </xdr:from>
    <xdr:ext cx="184731" cy="264560"/>
    <xdr:sp macro="" textlink="">
      <xdr:nvSpPr>
        <xdr:cNvPr id="115" name="TextBox 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4517652" y="2546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16" name="TextBox 4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4515747" y="2546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17" name="TextBox 4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4515747" y="2546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18" name="TextBox 4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20" name="TextBox 4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22" name="TextBox 4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24" name="TextBox 4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30</xdr:row>
      <xdr:rowOff>0</xdr:rowOff>
    </xdr:from>
    <xdr:ext cx="184731" cy="264560"/>
    <xdr:sp macro="" textlink="">
      <xdr:nvSpPr>
        <xdr:cNvPr id="126" name="TextBox 4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4517652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30</xdr:row>
      <xdr:rowOff>0</xdr:rowOff>
    </xdr:from>
    <xdr:ext cx="184731" cy="264560"/>
    <xdr:sp macro="" textlink="">
      <xdr:nvSpPr>
        <xdr:cNvPr id="127" name="TextBox 4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4517652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>
    <xdr:from>
      <xdr:col>7</xdr:col>
      <xdr:colOff>1463040</xdr:colOff>
      <xdr:row>1</xdr:row>
      <xdr:rowOff>22860</xdr:rowOff>
    </xdr:from>
    <xdr:to>
      <xdr:col>8</xdr:col>
      <xdr:colOff>0</xdr:colOff>
      <xdr:row>1</xdr:row>
      <xdr:rowOff>45720</xdr:rowOff>
    </xdr:to>
    <xdr:sp macro="" textlink="">
      <xdr:nvSpPr>
        <xdr:cNvPr id="129" name="Text Box 6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 flipH="1">
          <a:off x="6568440" y="184785"/>
          <a:ext cx="3810" cy="2286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7</xdr:col>
      <xdr:colOff>1463040</xdr:colOff>
      <xdr:row>1</xdr:row>
      <xdr:rowOff>22860</xdr:rowOff>
    </xdr:from>
    <xdr:to>
      <xdr:col>8</xdr:col>
      <xdr:colOff>0</xdr:colOff>
      <xdr:row>1</xdr:row>
      <xdr:rowOff>45720</xdr:rowOff>
    </xdr:to>
    <xdr:sp macro="" textlink="">
      <xdr:nvSpPr>
        <xdr:cNvPr id="130" name="Text Box 12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 flipH="1">
          <a:off x="6568440" y="184785"/>
          <a:ext cx="3810" cy="2286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67572</xdr:colOff>
      <xdr:row>22</xdr:row>
      <xdr:rowOff>0</xdr:rowOff>
    </xdr:from>
    <xdr:ext cx="184731" cy="264560"/>
    <xdr:sp macro="" textlink="">
      <xdr:nvSpPr>
        <xdr:cNvPr id="131" name="TextBox 4">
          <a:extLst>
            <a:ext uri="{FF2B5EF4-FFF2-40B4-BE49-F238E27FC236}">
              <a16:creationId xmlns:a16="http://schemas.microsoft.com/office/drawing/2014/main" id="{276CFA20-6168-4AA3-9500-54F38EA585C2}"/>
            </a:ext>
          </a:extLst>
        </xdr:cNvPr>
        <xdr:cNvSpPr txBox="1"/>
      </xdr:nvSpPr>
      <xdr:spPr>
        <a:xfrm>
          <a:off x="453479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22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1405F512-AF0B-45A4-82C4-844B8D3EA239}"/>
            </a:ext>
          </a:extLst>
        </xdr:cNvPr>
        <xdr:cNvSpPr txBox="1"/>
      </xdr:nvSpPr>
      <xdr:spPr>
        <a:xfrm>
          <a:off x="453479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33" name="TextBox 4">
          <a:extLst>
            <a:ext uri="{FF2B5EF4-FFF2-40B4-BE49-F238E27FC236}">
              <a16:creationId xmlns:a16="http://schemas.microsoft.com/office/drawing/2014/main" id="{FF29178C-88A4-4EE7-BB8B-D93376445BB4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36B1499E-4C9D-4E3E-ABC2-0711A5854D32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35" name="TextBox 4">
          <a:extLst>
            <a:ext uri="{FF2B5EF4-FFF2-40B4-BE49-F238E27FC236}">
              <a16:creationId xmlns:a16="http://schemas.microsoft.com/office/drawing/2014/main" id="{876755AF-4296-4CB0-8B8A-FB11A82A5522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3141EE47-08D3-49A5-96DA-A168D0696E96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37" name="TextBox 4">
          <a:extLst>
            <a:ext uri="{FF2B5EF4-FFF2-40B4-BE49-F238E27FC236}">
              <a16:creationId xmlns:a16="http://schemas.microsoft.com/office/drawing/2014/main" id="{D7C0BFE1-417C-4EF5-9B99-4A083FBE9D6B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38" name="TextBox 4">
          <a:extLst>
            <a:ext uri="{FF2B5EF4-FFF2-40B4-BE49-F238E27FC236}">
              <a16:creationId xmlns:a16="http://schemas.microsoft.com/office/drawing/2014/main" id="{8DF509F0-D857-4045-821D-B18363AF84D7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39" name="TextBox 4">
          <a:extLst>
            <a:ext uri="{FF2B5EF4-FFF2-40B4-BE49-F238E27FC236}">
              <a16:creationId xmlns:a16="http://schemas.microsoft.com/office/drawing/2014/main" id="{405EE976-5293-465D-BB09-565B83C69EDA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40" name="TextBox 4">
          <a:extLst>
            <a:ext uri="{FF2B5EF4-FFF2-40B4-BE49-F238E27FC236}">
              <a16:creationId xmlns:a16="http://schemas.microsoft.com/office/drawing/2014/main" id="{AEB906BE-7B17-4DD6-8D77-9EBBE23E743C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48522</xdr:colOff>
      <xdr:row>22</xdr:row>
      <xdr:rowOff>0</xdr:rowOff>
    </xdr:from>
    <xdr:ext cx="184731" cy="264560"/>
    <xdr:sp macro="" textlink="">
      <xdr:nvSpPr>
        <xdr:cNvPr id="141" name="TextBox 4">
          <a:extLst>
            <a:ext uri="{FF2B5EF4-FFF2-40B4-BE49-F238E27FC236}">
              <a16:creationId xmlns:a16="http://schemas.microsoft.com/office/drawing/2014/main" id="{CCAA9899-1C08-429C-BE7D-E5613552E56F}"/>
            </a:ext>
          </a:extLst>
        </xdr:cNvPr>
        <xdr:cNvSpPr txBox="1"/>
      </xdr:nvSpPr>
      <xdr:spPr>
        <a:xfrm>
          <a:off x="389662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48522</xdr:colOff>
      <xdr:row>22</xdr:row>
      <xdr:rowOff>0</xdr:rowOff>
    </xdr:from>
    <xdr:ext cx="184731" cy="264560"/>
    <xdr:sp macro="" textlink="">
      <xdr:nvSpPr>
        <xdr:cNvPr id="142" name="TextBox 4">
          <a:extLst>
            <a:ext uri="{FF2B5EF4-FFF2-40B4-BE49-F238E27FC236}">
              <a16:creationId xmlns:a16="http://schemas.microsoft.com/office/drawing/2014/main" id="{3F546B7C-6C57-4F5A-982B-569D0F253BFE}"/>
            </a:ext>
          </a:extLst>
        </xdr:cNvPr>
        <xdr:cNvSpPr txBox="1"/>
      </xdr:nvSpPr>
      <xdr:spPr>
        <a:xfrm>
          <a:off x="389662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48522</xdr:colOff>
      <xdr:row>22</xdr:row>
      <xdr:rowOff>0</xdr:rowOff>
    </xdr:from>
    <xdr:ext cx="184731" cy="264560"/>
    <xdr:sp macro="" textlink="">
      <xdr:nvSpPr>
        <xdr:cNvPr id="143" name="TextBox 4">
          <a:extLst>
            <a:ext uri="{FF2B5EF4-FFF2-40B4-BE49-F238E27FC236}">
              <a16:creationId xmlns:a16="http://schemas.microsoft.com/office/drawing/2014/main" id="{01D31E67-5C37-40D4-B887-1C6849C68842}"/>
            </a:ext>
          </a:extLst>
        </xdr:cNvPr>
        <xdr:cNvSpPr txBox="1"/>
      </xdr:nvSpPr>
      <xdr:spPr>
        <a:xfrm>
          <a:off x="389662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48522</xdr:colOff>
      <xdr:row>22</xdr:row>
      <xdr:rowOff>0</xdr:rowOff>
    </xdr:from>
    <xdr:ext cx="184731" cy="264560"/>
    <xdr:sp macro="" textlink="">
      <xdr:nvSpPr>
        <xdr:cNvPr id="144" name="TextBox 4">
          <a:extLst>
            <a:ext uri="{FF2B5EF4-FFF2-40B4-BE49-F238E27FC236}">
              <a16:creationId xmlns:a16="http://schemas.microsoft.com/office/drawing/2014/main" id="{4CEAAB83-C45C-4554-B902-894A4D2F69D0}"/>
            </a:ext>
          </a:extLst>
        </xdr:cNvPr>
        <xdr:cNvSpPr txBox="1"/>
      </xdr:nvSpPr>
      <xdr:spPr>
        <a:xfrm>
          <a:off x="389662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45" name="TextBox 4">
          <a:extLst>
            <a:ext uri="{FF2B5EF4-FFF2-40B4-BE49-F238E27FC236}">
              <a16:creationId xmlns:a16="http://schemas.microsoft.com/office/drawing/2014/main" id="{BC9B8A0B-3EBB-440B-9397-7725AA5F2EC2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B9D818D9-F838-4D4E-9643-258C5F690078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47" name="TextBox 4">
          <a:extLst>
            <a:ext uri="{FF2B5EF4-FFF2-40B4-BE49-F238E27FC236}">
              <a16:creationId xmlns:a16="http://schemas.microsoft.com/office/drawing/2014/main" id="{12112622-2E98-4151-9FAF-E0DF4D9A102D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F4B2C049-36FB-432A-9951-E7D1DBCA5E58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49" name="TextBox 4">
          <a:extLst>
            <a:ext uri="{FF2B5EF4-FFF2-40B4-BE49-F238E27FC236}">
              <a16:creationId xmlns:a16="http://schemas.microsoft.com/office/drawing/2014/main" id="{841442FC-55EB-4E50-893D-F3FBDF54053F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B9C92D50-3F74-4A4D-BED0-4DA511FDABAD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51" name="TextBox 4">
          <a:extLst>
            <a:ext uri="{FF2B5EF4-FFF2-40B4-BE49-F238E27FC236}">
              <a16:creationId xmlns:a16="http://schemas.microsoft.com/office/drawing/2014/main" id="{EBBE202A-68A8-4065-8062-954FAA9453A8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4B4F2E29-CE3F-4C69-87BB-6299B717112C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53" name="TextBox 4">
          <a:extLst>
            <a:ext uri="{FF2B5EF4-FFF2-40B4-BE49-F238E27FC236}">
              <a16:creationId xmlns:a16="http://schemas.microsoft.com/office/drawing/2014/main" id="{EBCC9F92-1ABB-4826-8BBC-DF7F5159E42B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C60FA903-5B02-4D91-ABE5-E883E88E5CD8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55" name="TextBox 4">
          <a:extLst>
            <a:ext uri="{FF2B5EF4-FFF2-40B4-BE49-F238E27FC236}">
              <a16:creationId xmlns:a16="http://schemas.microsoft.com/office/drawing/2014/main" id="{A21ECDAF-8C32-460E-B0B6-9525BF697842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DF17B66C-8A89-43BD-9A85-993645E89718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157" name="TextBox 4">
          <a:extLst>
            <a:ext uri="{FF2B5EF4-FFF2-40B4-BE49-F238E27FC236}">
              <a16:creationId xmlns:a16="http://schemas.microsoft.com/office/drawing/2014/main" id="{EC960BFA-7037-4FF1-854B-D407C7D3D684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158" name="TextBox 4">
          <a:extLst>
            <a:ext uri="{FF2B5EF4-FFF2-40B4-BE49-F238E27FC236}">
              <a16:creationId xmlns:a16="http://schemas.microsoft.com/office/drawing/2014/main" id="{73AFBB9D-E85E-4D6B-AB89-C6E09018CAB3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59" name="TextBox 4">
          <a:extLst>
            <a:ext uri="{FF2B5EF4-FFF2-40B4-BE49-F238E27FC236}">
              <a16:creationId xmlns:a16="http://schemas.microsoft.com/office/drawing/2014/main" id="{7FBEA978-F459-4EC3-9E9D-CDC9BF7D5838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D7F4963A-4874-4BDD-80FA-73BF69E65450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61" name="TextBox 4">
          <a:extLst>
            <a:ext uri="{FF2B5EF4-FFF2-40B4-BE49-F238E27FC236}">
              <a16:creationId xmlns:a16="http://schemas.microsoft.com/office/drawing/2014/main" id="{6B5BECB3-C6C6-4CAE-8D21-ACB58D0D7148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F7C0749A-3AF1-4879-B756-C33120C8E31A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163" name="TextBox 4">
          <a:extLst>
            <a:ext uri="{FF2B5EF4-FFF2-40B4-BE49-F238E27FC236}">
              <a16:creationId xmlns:a16="http://schemas.microsoft.com/office/drawing/2014/main" id="{EDD8821B-94FC-4720-ACD9-BD84322CF708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164" name="TextBox 4">
          <a:extLst>
            <a:ext uri="{FF2B5EF4-FFF2-40B4-BE49-F238E27FC236}">
              <a16:creationId xmlns:a16="http://schemas.microsoft.com/office/drawing/2014/main" id="{D4C39AD8-5DF9-4964-BBC3-E88475B36BF0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65" name="TextBox 4">
          <a:extLst>
            <a:ext uri="{FF2B5EF4-FFF2-40B4-BE49-F238E27FC236}">
              <a16:creationId xmlns:a16="http://schemas.microsoft.com/office/drawing/2014/main" id="{D8A67786-1CFA-43FE-A675-F42C0650ED20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2846AA5-AF15-46C6-96B5-40DFB16F6B70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67" name="TextBox 4">
          <a:extLst>
            <a:ext uri="{FF2B5EF4-FFF2-40B4-BE49-F238E27FC236}">
              <a16:creationId xmlns:a16="http://schemas.microsoft.com/office/drawing/2014/main" id="{16148870-0607-41FD-8898-016971AB0E3E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43002622-2920-4697-A47E-B12E36533ADD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169" name="TextBox 4">
          <a:extLst>
            <a:ext uri="{FF2B5EF4-FFF2-40B4-BE49-F238E27FC236}">
              <a16:creationId xmlns:a16="http://schemas.microsoft.com/office/drawing/2014/main" id="{DB348306-D438-44E1-823D-00A423FAF03B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170" name="TextBox 4">
          <a:extLst>
            <a:ext uri="{FF2B5EF4-FFF2-40B4-BE49-F238E27FC236}">
              <a16:creationId xmlns:a16="http://schemas.microsoft.com/office/drawing/2014/main" id="{1F17AEB3-0529-4909-85E2-C004363058EB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71" name="TextBox 4">
          <a:extLst>
            <a:ext uri="{FF2B5EF4-FFF2-40B4-BE49-F238E27FC236}">
              <a16:creationId xmlns:a16="http://schemas.microsoft.com/office/drawing/2014/main" id="{0519706C-4F8E-4631-8535-30052FAC85FF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91A4DFF5-8E0D-4C4B-BBDC-3B0F126E46DD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73" name="TextBox 4">
          <a:extLst>
            <a:ext uri="{FF2B5EF4-FFF2-40B4-BE49-F238E27FC236}">
              <a16:creationId xmlns:a16="http://schemas.microsoft.com/office/drawing/2014/main" id="{79664680-18D3-41A1-9481-7578029A47FA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D7D10379-5DB0-439E-ADD6-AB01B7419887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175" name="TextBox 4">
          <a:extLst>
            <a:ext uri="{FF2B5EF4-FFF2-40B4-BE49-F238E27FC236}">
              <a16:creationId xmlns:a16="http://schemas.microsoft.com/office/drawing/2014/main" id="{E23E60F0-B525-4BDF-9CB0-7023E030ED94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176" name="TextBox 4">
          <a:extLst>
            <a:ext uri="{FF2B5EF4-FFF2-40B4-BE49-F238E27FC236}">
              <a16:creationId xmlns:a16="http://schemas.microsoft.com/office/drawing/2014/main" id="{462A6307-9C4E-4C1F-9B0F-0736601CC157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22</xdr:row>
      <xdr:rowOff>0</xdr:rowOff>
    </xdr:from>
    <xdr:ext cx="184731" cy="264560"/>
    <xdr:sp macro="" textlink="">
      <xdr:nvSpPr>
        <xdr:cNvPr id="177" name="TextBox 4">
          <a:extLst>
            <a:ext uri="{FF2B5EF4-FFF2-40B4-BE49-F238E27FC236}">
              <a16:creationId xmlns:a16="http://schemas.microsoft.com/office/drawing/2014/main" id="{AF7210C5-3C77-4FF1-B8C3-EFF9729DD1B1}"/>
            </a:ext>
          </a:extLst>
        </xdr:cNvPr>
        <xdr:cNvSpPr txBox="1"/>
      </xdr:nvSpPr>
      <xdr:spPr>
        <a:xfrm>
          <a:off x="453479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22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1540A310-344E-42C5-8368-17B1D2F6563F}"/>
            </a:ext>
          </a:extLst>
        </xdr:cNvPr>
        <xdr:cNvSpPr txBox="1"/>
      </xdr:nvSpPr>
      <xdr:spPr>
        <a:xfrm>
          <a:off x="453479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179" name="TextBox 4">
          <a:extLst>
            <a:ext uri="{FF2B5EF4-FFF2-40B4-BE49-F238E27FC236}">
              <a16:creationId xmlns:a16="http://schemas.microsoft.com/office/drawing/2014/main" id="{4D8F86A2-5CD5-4CBF-9091-CEC941DF02EC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180" name="TextBox 4">
          <a:extLst>
            <a:ext uri="{FF2B5EF4-FFF2-40B4-BE49-F238E27FC236}">
              <a16:creationId xmlns:a16="http://schemas.microsoft.com/office/drawing/2014/main" id="{EAF69F5B-7F92-4BB1-BF75-E97F8D035162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81" name="TextBox 4">
          <a:extLst>
            <a:ext uri="{FF2B5EF4-FFF2-40B4-BE49-F238E27FC236}">
              <a16:creationId xmlns:a16="http://schemas.microsoft.com/office/drawing/2014/main" id="{9B01A7F0-574E-4EB5-BAA4-67B4E7A5AFA0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82" name="TextBox 4">
          <a:extLst>
            <a:ext uri="{FF2B5EF4-FFF2-40B4-BE49-F238E27FC236}">
              <a16:creationId xmlns:a16="http://schemas.microsoft.com/office/drawing/2014/main" id="{33219426-0FC7-4E25-88AA-81530D67E1E4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83" name="TextBox 4">
          <a:extLst>
            <a:ext uri="{FF2B5EF4-FFF2-40B4-BE49-F238E27FC236}">
              <a16:creationId xmlns:a16="http://schemas.microsoft.com/office/drawing/2014/main" id="{25B27474-66EB-44E5-9494-2454EDF50BE3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9AD4DA08-5CDC-4655-8DC7-2E04DB92CB81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85" name="TextBox 4">
          <a:extLst>
            <a:ext uri="{FF2B5EF4-FFF2-40B4-BE49-F238E27FC236}">
              <a16:creationId xmlns:a16="http://schemas.microsoft.com/office/drawing/2014/main" id="{41B5CFDE-7E35-47DD-BC56-9A8FE40A8E51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E7CE3851-32AF-4DFE-9484-64F2E185E6D5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187" name="TextBox 4">
          <a:extLst>
            <a:ext uri="{FF2B5EF4-FFF2-40B4-BE49-F238E27FC236}">
              <a16:creationId xmlns:a16="http://schemas.microsoft.com/office/drawing/2014/main" id="{41967229-0182-439D-9EA4-3F003F003380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188" name="TextBox 4">
          <a:extLst>
            <a:ext uri="{FF2B5EF4-FFF2-40B4-BE49-F238E27FC236}">
              <a16:creationId xmlns:a16="http://schemas.microsoft.com/office/drawing/2014/main" id="{DF17E8F1-ACD5-4781-8164-1B951CC9E97B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89" name="TextBox 4">
          <a:extLst>
            <a:ext uri="{FF2B5EF4-FFF2-40B4-BE49-F238E27FC236}">
              <a16:creationId xmlns:a16="http://schemas.microsoft.com/office/drawing/2014/main" id="{588A02E0-4A0C-48D0-89F6-7650E75A7908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96CA6A21-8711-466B-A812-71F0CDE80838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91" name="TextBox 4">
          <a:extLst>
            <a:ext uri="{FF2B5EF4-FFF2-40B4-BE49-F238E27FC236}">
              <a16:creationId xmlns:a16="http://schemas.microsoft.com/office/drawing/2014/main" id="{BB2D8309-85AA-4537-A848-F85ADE396459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16B54395-923B-47E0-8A2D-9211B107CA5F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193" name="TextBox 4">
          <a:extLst>
            <a:ext uri="{FF2B5EF4-FFF2-40B4-BE49-F238E27FC236}">
              <a16:creationId xmlns:a16="http://schemas.microsoft.com/office/drawing/2014/main" id="{0FA884EF-4493-496C-9047-B29D7DF5ADCD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194" name="TextBox 4">
          <a:extLst>
            <a:ext uri="{FF2B5EF4-FFF2-40B4-BE49-F238E27FC236}">
              <a16:creationId xmlns:a16="http://schemas.microsoft.com/office/drawing/2014/main" id="{E4EB4885-02E6-4C25-9488-4EA34943B9D7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95" name="TextBox 4">
          <a:extLst>
            <a:ext uri="{FF2B5EF4-FFF2-40B4-BE49-F238E27FC236}">
              <a16:creationId xmlns:a16="http://schemas.microsoft.com/office/drawing/2014/main" id="{E09488B6-9922-440B-9FAF-C9B163A6D3FB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B9C701EF-9B75-493F-8825-C10B011E942F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97" name="TextBox 4">
          <a:extLst>
            <a:ext uri="{FF2B5EF4-FFF2-40B4-BE49-F238E27FC236}">
              <a16:creationId xmlns:a16="http://schemas.microsoft.com/office/drawing/2014/main" id="{4D3659A2-C06B-48F8-A092-F5069ADDC2A3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FAB478DB-02DB-478A-A60A-37ECD57175CD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199" name="TextBox 4">
          <a:extLst>
            <a:ext uri="{FF2B5EF4-FFF2-40B4-BE49-F238E27FC236}">
              <a16:creationId xmlns:a16="http://schemas.microsoft.com/office/drawing/2014/main" id="{A0BAD5B7-814A-4682-A3C9-04D3FC361CAB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200" name="TextBox 4">
          <a:extLst>
            <a:ext uri="{FF2B5EF4-FFF2-40B4-BE49-F238E27FC236}">
              <a16:creationId xmlns:a16="http://schemas.microsoft.com/office/drawing/2014/main" id="{C1695263-0B2C-425C-B89B-CE603BDC4631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22</xdr:row>
      <xdr:rowOff>0</xdr:rowOff>
    </xdr:from>
    <xdr:ext cx="184731" cy="264560"/>
    <xdr:sp macro="" textlink="">
      <xdr:nvSpPr>
        <xdr:cNvPr id="201" name="TextBox 4">
          <a:extLst>
            <a:ext uri="{FF2B5EF4-FFF2-40B4-BE49-F238E27FC236}">
              <a16:creationId xmlns:a16="http://schemas.microsoft.com/office/drawing/2014/main" id="{6F88A9CC-59C5-416A-91D6-95FFFD672BAE}"/>
            </a:ext>
          </a:extLst>
        </xdr:cNvPr>
        <xdr:cNvSpPr txBox="1"/>
      </xdr:nvSpPr>
      <xdr:spPr>
        <a:xfrm>
          <a:off x="453479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22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162C36EB-AF68-4AE5-8A91-839274417C97}"/>
            </a:ext>
          </a:extLst>
        </xdr:cNvPr>
        <xdr:cNvSpPr txBox="1"/>
      </xdr:nvSpPr>
      <xdr:spPr>
        <a:xfrm>
          <a:off x="453479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203" name="TextBox 4">
          <a:extLst>
            <a:ext uri="{FF2B5EF4-FFF2-40B4-BE49-F238E27FC236}">
              <a16:creationId xmlns:a16="http://schemas.microsoft.com/office/drawing/2014/main" id="{66708DF3-FCB5-4E10-A1C2-09CC66BBB025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204" name="TextBox 4">
          <a:extLst>
            <a:ext uri="{FF2B5EF4-FFF2-40B4-BE49-F238E27FC236}">
              <a16:creationId xmlns:a16="http://schemas.microsoft.com/office/drawing/2014/main" id="{0B265F19-2248-4EA5-9FC9-C5A63FA2606C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05" name="TextBox 4">
          <a:extLst>
            <a:ext uri="{FF2B5EF4-FFF2-40B4-BE49-F238E27FC236}">
              <a16:creationId xmlns:a16="http://schemas.microsoft.com/office/drawing/2014/main" id="{B446FBD4-96A5-4F7C-AAD8-5D07FCD66D03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06" name="TextBox 4">
          <a:extLst>
            <a:ext uri="{FF2B5EF4-FFF2-40B4-BE49-F238E27FC236}">
              <a16:creationId xmlns:a16="http://schemas.microsoft.com/office/drawing/2014/main" id="{8965FB1F-42C7-410B-B73E-8B0CC314C1DA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07" name="TextBox 4">
          <a:extLst>
            <a:ext uri="{FF2B5EF4-FFF2-40B4-BE49-F238E27FC236}">
              <a16:creationId xmlns:a16="http://schemas.microsoft.com/office/drawing/2014/main" id="{9CF153D2-051D-41FD-B2C5-10753C530309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D3E81C2D-4439-493E-BB9C-20ED3EDF8BEE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09" name="TextBox 4">
          <a:extLst>
            <a:ext uri="{FF2B5EF4-FFF2-40B4-BE49-F238E27FC236}">
              <a16:creationId xmlns:a16="http://schemas.microsoft.com/office/drawing/2014/main" id="{43D09900-6CAD-482C-87DC-26515568FCEB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14CD3557-B75E-4ECE-ACFC-CDF38E752312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11" name="TextBox 4">
          <a:extLst>
            <a:ext uri="{FF2B5EF4-FFF2-40B4-BE49-F238E27FC236}">
              <a16:creationId xmlns:a16="http://schemas.microsoft.com/office/drawing/2014/main" id="{981C52A9-EED5-4589-8439-3A9DA423106B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8D752550-B291-46E6-8EC4-42E71198CFFA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13" name="TextBox 4">
          <a:extLst>
            <a:ext uri="{FF2B5EF4-FFF2-40B4-BE49-F238E27FC236}">
              <a16:creationId xmlns:a16="http://schemas.microsoft.com/office/drawing/2014/main" id="{68206F64-5C11-4449-AD3E-853CF331803C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969DA9D0-224F-4077-B294-6CCB286C9734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215" name="TextBox 4">
          <a:extLst>
            <a:ext uri="{FF2B5EF4-FFF2-40B4-BE49-F238E27FC236}">
              <a16:creationId xmlns:a16="http://schemas.microsoft.com/office/drawing/2014/main" id="{4034D6E7-FD89-437B-96EE-5ACDDCA8901D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216" name="TextBox 4">
          <a:extLst>
            <a:ext uri="{FF2B5EF4-FFF2-40B4-BE49-F238E27FC236}">
              <a16:creationId xmlns:a16="http://schemas.microsoft.com/office/drawing/2014/main" id="{86A017DA-4861-47C7-86B7-C857EBA03F4E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217" name="TextBox 4">
          <a:extLst>
            <a:ext uri="{FF2B5EF4-FFF2-40B4-BE49-F238E27FC236}">
              <a16:creationId xmlns:a16="http://schemas.microsoft.com/office/drawing/2014/main" id="{832EDE8F-2664-462C-8A3D-5902FFB710CA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218" name="TextBox 4">
          <a:extLst>
            <a:ext uri="{FF2B5EF4-FFF2-40B4-BE49-F238E27FC236}">
              <a16:creationId xmlns:a16="http://schemas.microsoft.com/office/drawing/2014/main" id="{35A593F1-9A1A-43A0-ACB4-70179A5EF2AB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22</xdr:row>
      <xdr:rowOff>0</xdr:rowOff>
    </xdr:from>
    <xdr:ext cx="184731" cy="264560"/>
    <xdr:sp macro="" textlink="">
      <xdr:nvSpPr>
        <xdr:cNvPr id="219" name="TextBox 4">
          <a:extLst>
            <a:ext uri="{FF2B5EF4-FFF2-40B4-BE49-F238E27FC236}">
              <a16:creationId xmlns:a16="http://schemas.microsoft.com/office/drawing/2014/main" id="{26E337D0-F306-4743-9D6C-539E0021CCEC}"/>
            </a:ext>
          </a:extLst>
        </xdr:cNvPr>
        <xdr:cNvSpPr txBox="1"/>
      </xdr:nvSpPr>
      <xdr:spPr>
        <a:xfrm>
          <a:off x="453479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22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AA27EDCA-2F95-4371-81E2-36C58C30B30E}"/>
            </a:ext>
          </a:extLst>
        </xdr:cNvPr>
        <xdr:cNvSpPr txBox="1"/>
      </xdr:nvSpPr>
      <xdr:spPr>
        <a:xfrm>
          <a:off x="453479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21" name="TextBox 4">
          <a:extLst>
            <a:ext uri="{FF2B5EF4-FFF2-40B4-BE49-F238E27FC236}">
              <a16:creationId xmlns:a16="http://schemas.microsoft.com/office/drawing/2014/main" id="{2F7D9544-B4E3-48E5-B755-CFC29F570821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22" name="TextBox 4">
          <a:extLst>
            <a:ext uri="{FF2B5EF4-FFF2-40B4-BE49-F238E27FC236}">
              <a16:creationId xmlns:a16="http://schemas.microsoft.com/office/drawing/2014/main" id="{85E10535-AB7B-431E-B808-9E921D7875BB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223" name="TextBox 4">
          <a:extLst>
            <a:ext uri="{FF2B5EF4-FFF2-40B4-BE49-F238E27FC236}">
              <a16:creationId xmlns:a16="http://schemas.microsoft.com/office/drawing/2014/main" id="{676AB057-EA91-46F5-A25A-224623BA32DA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224" name="TextBox 4">
          <a:extLst>
            <a:ext uri="{FF2B5EF4-FFF2-40B4-BE49-F238E27FC236}">
              <a16:creationId xmlns:a16="http://schemas.microsoft.com/office/drawing/2014/main" id="{9B78CF02-19AD-4B0D-9547-E3A066C99B45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25" name="TextBox 4">
          <a:extLst>
            <a:ext uri="{FF2B5EF4-FFF2-40B4-BE49-F238E27FC236}">
              <a16:creationId xmlns:a16="http://schemas.microsoft.com/office/drawing/2014/main" id="{21988AC3-9E45-42D4-AB72-AD9118B4081B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26" name="TextBox 4">
          <a:extLst>
            <a:ext uri="{FF2B5EF4-FFF2-40B4-BE49-F238E27FC236}">
              <a16:creationId xmlns:a16="http://schemas.microsoft.com/office/drawing/2014/main" id="{6DED2F0F-34D5-4891-8FA2-1BFC1FA689C9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227" name="TextBox 4">
          <a:extLst>
            <a:ext uri="{FF2B5EF4-FFF2-40B4-BE49-F238E27FC236}">
              <a16:creationId xmlns:a16="http://schemas.microsoft.com/office/drawing/2014/main" id="{A408FB57-BF36-47BA-BD5C-6DE0107A5609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228" name="TextBox 4">
          <a:extLst>
            <a:ext uri="{FF2B5EF4-FFF2-40B4-BE49-F238E27FC236}">
              <a16:creationId xmlns:a16="http://schemas.microsoft.com/office/drawing/2014/main" id="{3E6A8300-3C1E-46D2-88EF-57D5D270F944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29" name="TextBox 4">
          <a:extLst>
            <a:ext uri="{FF2B5EF4-FFF2-40B4-BE49-F238E27FC236}">
              <a16:creationId xmlns:a16="http://schemas.microsoft.com/office/drawing/2014/main" id="{D87057D7-8C34-4036-80F0-89B12E038B77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30" name="TextBox 4">
          <a:extLst>
            <a:ext uri="{FF2B5EF4-FFF2-40B4-BE49-F238E27FC236}">
              <a16:creationId xmlns:a16="http://schemas.microsoft.com/office/drawing/2014/main" id="{E9B4D40E-209A-41C0-8790-FBEE2F1427B3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31" name="TextBox 4">
          <a:extLst>
            <a:ext uri="{FF2B5EF4-FFF2-40B4-BE49-F238E27FC236}">
              <a16:creationId xmlns:a16="http://schemas.microsoft.com/office/drawing/2014/main" id="{600426BF-DAAF-4CF9-B4AB-4038AD97E2B4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32" name="TextBox 4">
          <a:extLst>
            <a:ext uri="{FF2B5EF4-FFF2-40B4-BE49-F238E27FC236}">
              <a16:creationId xmlns:a16="http://schemas.microsoft.com/office/drawing/2014/main" id="{BD64A804-ED9A-4D43-A3D5-1284C4051F41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33" name="TextBox 4">
          <a:extLst>
            <a:ext uri="{FF2B5EF4-FFF2-40B4-BE49-F238E27FC236}">
              <a16:creationId xmlns:a16="http://schemas.microsoft.com/office/drawing/2014/main" id="{E1D6DA4D-C5E9-4603-B717-810738F9E4F5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34" name="TextBox 4">
          <a:extLst>
            <a:ext uri="{FF2B5EF4-FFF2-40B4-BE49-F238E27FC236}">
              <a16:creationId xmlns:a16="http://schemas.microsoft.com/office/drawing/2014/main" id="{39E94D89-0F0A-46AF-980E-AE6312DB5A8A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35" name="TextBox 4">
          <a:extLst>
            <a:ext uri="{FF2B5EF4-FFF2-40B4-BE49-F238E27FC236}">
              <a16:creationId xmlns:a16="http://schemas.microsoft.com/office/drawing/2014/main" id="{A09CACED-A122-43EB-BA63-15EF39D68A89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36" name="TextBox 4">
          <a:extLst>
            <a:ext uri="{FF2B5EF4-FFF2-40B4-BE49-F238E27FC236}">
              <a16:creationId xmlns:a16="http://schemas.microsoft.com/office/drawing/2014/main" id="{4236B62D-AEC1-4E0F-BEBD-3442F38AEB0D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37" name="TextBox 4">
          <a:extLst>
            <a:ext uri="{FF2B5EF4-FFF2-40B4-BE49-F238E27FC236}">
              <a16:creationId xmlns:a16="http://schemas.microsoft.com/office/drawing/2014/main" id="{8E5C0B1E-0245-4F12-9E28-E71FD6BBA40C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38" name="TextBox 4">
          <a:extLst>
            <a:ext uri="{FF2B5EF4-FFF2-40B4-BE49-F238E27FC236}">
              <a16:creationId xmlns:a16="http://schemas.microsoft.com/office/drawing/2014/main" id="{873A6B75-0A28-4B7B-9692-F1BF31E42B2C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39" name="TextBox 4">
          <a:extLst>
            <a:ext uri="{FF2B5EF4-FFF2-40B4-BE49-F238E27FC236}">
              <a16:creationId xmlns:a16="http://schemas.microsoft.com/office/drawing/2014/main" id="{331FB42B-0663-44FE-94B4-4FA0D71A2B2B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40" name="TextBox 4">
          <a:extLst>
            <a:ext uri="{FF2B5EF4-FFF2-40B4-BE49-F238E27FC236}">
              <a16:creationId xmlns:a16="http://schemas.microsoft.com/office/drawing/2014/main" id="{9125A836-434C-42B7-AA6C-59C71972A616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41" name="TextBox 4">
          <a:extLst>
            <a:ext uri="{FF2B5EF4-FFF2-40B4-BE49-F238E27FC236}">
              <a16:creationId xmlns:a16="http://schemas.microsoft.com/office/drawing/2014/main" id="{780BCB9F-E7AE-45EC-955A-0EEB8AEC3E19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42" name="TextBox 4">
          <a:extLst>
            <a:ext uri="{FF2B5EF4-FFF2-40B4-BE49-F238E27FC236}">
              <a16:creationId xmlns:a16="http://schemas.microsoft.com/office/drawing/2014/main" id="{641FE0EB-A525-4A6A-AFC6-0990EDF3D8E4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43" name="TextBox 4">
          <a:extLst>
            <a:ext uri="{FF2B5EF4-FFF2-40B4-BE49-F238E27FC236}">
              <a16:creationId xmlns:a16="http://schemas.microsoft.com/office/drawing/2014/main" id="{AA1D7E12-72AF-407F-B342-9774DA63A660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44" name="TextBox 4">
          <a:extLst>
            <a:ext uri="{FF2B5EF4-FFF2-40B4-BE49-F238E27FC236}">
              <a16:creationId xmlns:a16="http://schemas.microsoft.com/office/drawing/2014/main" id="{3E0D2FC2-BEEB-45AA-943B-C442D1031D70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I37"/>
  <sheetViews>
    <sheetView tabSelected="1" topLeftCell="A16" workbookViewId="0">
      <selection activeCell="R7" sqref="R7"/>
    </sheetView>
  </sheetViews>
  <sheetFormatPr defaultColWidth="9.140625" defaultRowHeight="12.75" x14ac:dyDescent="0.2"/>
  <cols>
    <col min="1" max="1" width="3.7109375" style="12" customWidth="1"/>
    <col min="2" max="2" width="36.5703125" style="12" customWidth="1"/>
    <col min="3" max="3" width="6" style="12" customWidth="1"/>
    <col min="4" max="5" width="5.7109375" style="12" customWidth="1"/>
    <col min="6" max="6" width="9.28515625" style="12" customWidth="1"/>
    <col min="7" max="7" width="9.7109375" style="12" customWidth="1"/>
    <col min="8" max="8" width="4.7109375" style="66" customWidth="1"/>
    <col min="9" max="9" width="6.28515625" style="67" customWidth="1"/>
    <col min="10" max="10" width="5.7109375" style="12" customWidth="1"/>
    <col min="11" max="11" width="25.85546875" style="12" customWidth="1"/>
    <col min="12" max="12" width="17.5703125" style="12" customWidth="1"/>
    <col min="13" max="13" width="8.140625" style="12" customWidth="1"/>
    <col min="14" max="14" width="6.28515625" style="12" customWidth="1"/>
    <col min="15" max="15" width="7.5703125" style="68" customWidth="1"/>
    <col min="16" max="16" width="12.7109375" style="12" customWidth="1"/>
    <col min="17" max="110" width="9.140625" style="13"/>
    <col min="111" max="16384" width="9.140625" style="12"/>
  </cols>
  <sheetData>
    <row r="2" spans="1:113" s="8" customFormat="1" ht="15.75" x14ac:dyDescent="0.25">
      <c r="A2" s="113" t="s">
        <v>6</v>
      </c>
      <c r="B2" s="113"/>
      <c r="C2" s="7"/>
      <c r="D2" s="7"/>
      <c r="E2" s="7"/>
      <c r="F2" s="5"/>
      <c r="G2" s="7"/>
      <c r="I2" s="5"/>
      <c r="J2" s="5"/>
      <c r="K2" s="5"/>
      <c r="N2" s="5"/>
      <c r="O2" s="5"/>
      <c r="P2" s="74" t="s">
        <v>7</v>
      </c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</row>
    <row r="3" spans="1:113" s="8" customFormat="1" ht="18.75" x14ac:dyDescent="0.25">
      <c r="A3" s="114"/>
      <c r="B3" s="114"/>
      <c r="C3" s="10"/>
      <c r="D3" s="10"/>
      <c r="E3" s="10"/>
      <c r="F3" s="11"/>
      <c r="G3" s="10"/>
      <c r="I3" s="11"/>
      <c r="J3" s="11"/>
      <c r="K3" s="11"/>
      <c r="N3" s="11"/>
      <c r="O3" s="11"/>
      <c r="P3" s="144" t="s">
        <v>54</v>
      </c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</row>
    <row r="4" spans="1:113" s="8" customFormat="1" ht="18.75" x14ac:dyDescent="0.25">
      <c r="A4" s="112"/>
      <c r="B4" s="112"/>
      <c r="C4" s="10"/>
      <c r="D4" s="10"/>
      <c r="E4" s="10"/>
      <c r="F4" s="10"/>
      <c r="G4" s="10"/>
      <c r="I4" s="10"/>
      <c r="J4" s="10"/>
      <c r="K4" s="10"/>
      <c r="N4" s="10"/>
      <c r="O4" s="10"/>
      <c r="P4" s="145" t="s">
        <v>55</v>
      </c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</row>
    <row r="5" spans="1:113" s="8" customFormat="1" ht="18.75" x14ac:dyDescent="0.25">
      <c r="A5" s="112"/>
      <c r="B5" s="112"/>
      <c r="C5" s="9"/>
      <c r="D5" s="9"/>
      <c r="E5" s="9"/>
      <c r="F5" s="10"/>
      <c r="G5" s="9"/>
      <c r="I5" s="10"/>
      <c r="J5" s="10"/>
      <c r="K5" s="10"/>
      <c r="N5" s="10"/>
      <c r="O5" s="10"/>
      <c r="P5" s="145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</row>
    <row r="6" spans="1:113" s="8" customFormat="1" ht="18.75" x14ac:dyDescent="0.25">
      <c r="A6" s="112"/>
      <c r="B6" s="112"/>
      <c r="C6" s="9"/>
      <c r="D6" s="9"/>
      <c r="E6" s="9"/>
      <c r="F6" s="10"/>
      <c r="G6" s="69"/>
      <c r="I6" s="10"/>
      <c r="J6" s="10"/>
      <c r="K6" s="10"/>
      <c r="N6" s="10"/>
      <c r="O6" s="10"/>
      <c r="P6" s="145" t="s">
        <v>56</v>
      </c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</row>
    <row r="7" spans="1:113" s="8" customFormat="1" ht="18.75" x14ac:dyDescent="0.25">
      <c r="A7" s="112"/>
      <c r="B7" s="112"/>
      <c r="C7" s="6"/>
      <c r="D7" s="6"/>
      <c r="E7" s="6"/>
      <c r="F7" s="7"/>
      <c r="G7" s="6"/>
      <c r="H7" s="12"/>
      <c r="I7" s="7"/>
      <c r="J7" s="7"/>
      <c r="K7" s="7"/>
      <c r="N7" s="7"/>
      <c r="O7" s="7"/>
      <c r="P7" s="145" t="s">
        <v>57</v>
      </c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</row>
    <row r="8" spans="1:113" x14ac:dyDescent="0.2">
      <c r="A8" s="110"/>
      <c r="B8" s="111"/>
      <c r="C8" s="71"/>
      <c r="D8" s="71"/>
      <c r="E8" s="71"/>
      <c r="F8" s="71"/>
      <c r="G8" s="71"/>
      <c r="H8" s="71"/>
      <c r="I8" s="71"/>
      <c r="J8" s="72"/>
      <c r="K8" s="73"/>
      <c r="L8" s="73"/>
      <c r="N8" s="5"/>
      <c r="O8" s="5"/>
      <c r="P8" s="70"/>
    </row>
    <row r="9" spans="1:113" ht="14.25" x14ac:dyDescent="0.2">
      <c r="A9" s="130" t="s">
        <v>47</v>
      </c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</row>
    <row r="10" spans="1:113" s="8" customFormat="1" ht="15.75" x14ac:dyDescent="0.25">
      <c r="A10" s="131" t="s">
        <v>53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</row>
    <row r="11" spans="1:113" s="23" customFormat="1" x14ac:dyDescent="0.2">
      <c r="A11" s="16"/>
      <c r="B11" s="17"/>
      <c r="C11" s="17"/>
      <c r="D11" s="18"/>
      <c r="E11" s="18"/>
      <c r="F11" s="18"/>
      <c r="G11" s="18"/>
      <c r="H11" s="18"/>
      <c r="I11" s="19"/>
      <c r="J11" s="19"/>
      <c r="K11" s="15"/>
      <c r="L11" s="15"/>
      <c r="M11" s="20"/>
      <c r="N11" s="20"/>
      <c r="O11" s="21"/>
      <c r="P11" s="20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</row>
    <row r="12" spans="1:113" s="23" customFormat="1" x14ac:dyDescent="0.2">
      <c r="A12" s="123" t="s">
        <v>5</v>
      </c>
      <c r="B12" s="123" t="s">
        <v>8</v>
      </c>
      <c r="C12" s="132" t="s">
        <v>9</v>
      </c>
      <c r="D12" s="132" t="s">
        <v>10</v>
      </c>
      <c r="E12" s="132" t="s">
        <v>11</v>
      </c>
      <c r="F12" s="132" t="s">
        <v>12</v>
      </c>
      <c r="G12" s="132" t="s">
        <v>13</v>
      </c>
      <c r="H12" s="133" t="s">
        <v>14</v>
      </c>
      <c r="I12" s="123" t="s">
        <v>15</v>
      </c>
      <c r="J12" s="123"/>
      <c r="K12" s="123" t="s">
        <v>16</v>
      </c>
      <c r="L12" s="123"/>
      <c r="M12" s="123"/>
      <c r="N12" s="123"/>
      <c r="O12" s="123"/>
      <c r="P12" s="132" t="s">
        <v>17</v>
      </c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</row>
    <row r="13" spans="1:113" s="28" customFormat="1" ht="24" x14ac:dyDescent="0.2">
      <c r="A13" s="123"/>
      <c r="B13" s="123"/>
      <c r="C13" s="132"/>
      <c r="D13" s="132"/>
      <c r="E13" s="132"/>
      <c r="F13" s="132"/>
      <c r="G13" s="132"/>
      <c r="H13" s="133"/>
      <c r="I13" s="24" t="s">
        <v>18</v>
      </c>
      <c r="J13" s="4" t="s">
        <v>19</v>
      </c>
      <c r="K13" s="25" t="s">
        <v>1</v>
      </c>
      <c r="L13" s="25" t="s">
        <v>20</v>
      </c>
      <c r="M13" s="25" t="s">
        <v>21</v>
      </c>
      <c r="N13" s="25" t="s">
        <v>22</v>
      </c>
      <c r="O13" s="26" t="s">
        <v>23</v>
      </c>
      <c r="P13" s="132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</row>
    <row r="14" spans="1:113" s="32" customFormat="1" x14ac:dyDescent="0.2">
      <c r="A14" s="29">
        <v>1</v>
      </c>
      <c r="B14" s="29">
        <v>2</v>
      </c>
      <c r="C14" s="29">
        <v>3</v>
      </c>
      <c r="D14" s="29">
        <v>4</v>
      </c>
      <c r="E14" s="29">
        <v>5</v>
      </c>
      <c r="F14" s="29">
        <v>6</v>
      </c>
      <c r="G14" s="29">
        <v>7</v>
      </c>
      <c r="H14" s="30">
        <v>8</v>
      </c>
      <c r="I14" s="30">
        <v>9</v>
      </c>
      <c r="J14" s="29">
        <v>10</v>
      </c>
      <c r="K14" s="29">
        <v>11</v>
      </c>
      <c r="L14" s="29">
        <v>12</v>
      </c>
      <c r="M14" s="29">
        <v>13</v>
      </c>
      <c r="N14" s="29">
        <v>14</v>
      </c>
      <c r="O14" s="30">
        <v>15</v>
      </c>
      <c r="P14" s="29">
        <v>16</v>
      </c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</row>
    <row r="15" spans="1:113" s="39" customFormat="1" ht="15.75" customHeight="1" x14ac:dyDescent="0.25">
      <c r="A15" s="33">
        <v>1</v>
      </c>
      <c r="B15" s="34" t="s">
        <v>48</v>
      </c>
      <c r="C15" s="35"/>
      <c r="D15" s="35"/>
      <c r="E15" s="35"/>
      <c r="F15" s="36"/>
      <c r="G15" s="36"/>
      <c r="H15" s="35"/>
      <c r="I15" s="36"/>
      <c r="J15" s="35"/>
      <c r="K15" s="37"/>
      <c r="L15" s="38"/>
      <c r="M15" s="38"/>
      <c r="N15" s="36"/>
      <c r="O15" s="36"/>
      <c r="P15" s="36"/>
    </row>
    <row r="16" spans="1:113" s="40" customFormat="1" ht="38.25" x14ac:dyDescent="0.2">
      <c r="A16" s="117">
        <v>1</v>
      </c>
      <c r="B16" s="122" t="s">
        <v>44</v>
      </c>
      <c r="C16" s="117" t="s">
        <v>49</v>
      </c>
      <c r="D16" s="124" t="s">
        <v>24</v>
      </c>
      <c r="E16" s="125"/>
      <c r="F16" s="123" t="s">
        <v>27</v>
      </c>
      <c r="G16" s="123"/>
      <c r="H16" s="120">
        <v>200</v>
      </c>
      <c r="I16" s="121">
        <v>155</v>
      </c>
      <c r="J16" s="115">
        <f>I16*H16/1000</f>
        <v>31</v>
      </c>
      <c r="K16" s="93" t="s">
        <v>28</v>
      </c>
      <c r="L16" s="94" t="s">
        <v>42</v>
      </c>
      <c r="M16" s="95">
        <v>1.24</v>
      </c>
      <c r="N16" s="96" t="s">
        <v>3</v>
      </c>
      <c r="O16" s="97">
        <f>M16*J16</f>
        <v>38.44</v>
      </c>
      <c r="P16" s="96" t="s">
        <v>26</v>
      </c>
    </row>
    <row r="17" spans="1:16" s="40" customFormat="1" x14ac:dyDescent="0.2">
      <c r="A17" s="118"/>
      <c r="B17" s="122"/>
      <c r="C17" s="118"/>
      <c r="D17" s="126"/>
      <c r="E17" s="127"/>
      <c r="F17" s="123"/>
      <c r="G17" s="123"/>
      <c r="H17" s="120"/>
      <c r="I17" s="121"/>
      <c r="J17" s="116"/>
      <c r="K17" s="98" t="s">
        <v>25</v>
      </c>
      <c r="L17" s="99" t="s">
        <v>43</v>
      </c>
      <c r="M17" s="100">
        <v>2.5</v>
      </c>
      <c r="N17" s="100" t="s">
        <v>0</v>
      </c>
      <c r="O17" s="101">
        <f>M17*J16</f>
        <v>77.5</v>
      </c>
      <c r="P17" s="96" t="s">
        <v>26</v>
      </c>
    </row>
    <row r="18" spans="1:16" s="40" customFormat="1" x14ac:dyDescent="0.2">
      <c r="A18" s="118"/>
      <c r="B18" s="122" t="s">
        <v>29</v>
      </c>
      <c r="C18" s="118"/>
      <c r="D18" s="126"/>
      <c r="E18" s="127"/>
      <c r="F18" s="123"/>
      <c r="G18" s="123" t="s">
        <v>30</v>
      </c>
      <c r="H18" s="120"/>
      <c r="I18" s="115">
        <f>I16</f>
        <v>155</v>
      </c>
      <c r="J18" s="116"/>
      <c r="K18" s="98" t="s">
        <v>31</v>
      </c>
      <c r="L18" s="102" t="s">
        <v>32</v>
      </c>
      <c r="M18" s="100">
        <v>1.05</v>
      </c>
      <c r="N18" s="100" t="s">
        <v>4</v>
      </c>
      <c r="O18" s="103">
        <f>M18*I18</f>
        <v>162.75</v>
      </c>
      <c r="P18" s="100" t="s">
        <v>26</v>
      </c>
    </row>
    <row r="19" spans="1:16" s="40" customFormat="1" x14ac:dyDescent="0.2">
      <c r="A19" s="118"/>
      <c r="B19" s="122"/>
      <c r="C19" s="118"/>
      <c r="D19" s="126"/>
      <c r="E19" s="127"/>
      <c r="F19" s="123"/>
      <c r="G19" s="123"/>
      <c r="H19" s="120"/>
      <c r="I19" s="115"/>
      <c r="J19" s="116"/>
      <c r="K19" s="98" t="s">
        <v>25</v>
      </c>
      <c r="L19" s="102" t="s">
        <v>33</v>
      </c>
      <c r="M19" s="96">
        <v>0.03</v>
      </c>
      <c r="N19" s="96" t="s">
        <v>0</v>
      </c>
      <c r="O19" s="104">
        <f>M19*I18</f>
        <v>4.6500000000000004</v>
      </c>
      <c r="P19" s="100" t="s">
        <v>26</v>
      </c>
    </row>
    <row r="20" spans="1:16" s="40" customFormat="1" x14ac:dyDescent="0.2">
      <c r="A20" s="118"/>
      <c r="B20" s="122" t="s">
        <v>34</v>
      </c>
      <c r="C20" s="118"/>
      <c r="D20" s="126"/>
      <c r="E20" s="127"/>
      <c r="F20" s="123"/>
      <c r="G20" s="123" t="s">
        <v>35</v>
      </c>
      <c r="H20" s="120"/>
      <c r="I20" s="115">
        <f>I18</f>
        <v>155</v>
      </c>
      <c r="J20" s="116"/>
      <c r="K20" s="105" t="s">
        <v>36</v>
      </c>
      <c r="L20" s="102" t="s">
        <v>37</v>
      </c>
      <c r="M20" s="100">
        <v>1.7999999999999999E-2</v>
      </c>
      <c r="N20" s="100" t="s">
        <v>2</v>
      </c>
      <c r="O20" s="104">
        <f>M20*I20</f>
        <v>2.79</v>
      </c>
      <c r="P20" s="100" t="s">
        <v>26</v>
      </c>
    </row>
    <row r="21" spans="1:16" s="40" customFormat="1" x14ac:dyDescent="0.2">
      <c r="A21" s="118"/>
      <c r="B21" s="122"/>
      <c r="C21" s="118"/>
      <c r="D21" s="126"/>
      <c r="E21" s="127"/>
      <c r="F21" s="123"/>
      <c r="G21" s="123"/>
      <c r="H21" s="120"/>
      <c r="I21" s="115"/>
      <c r="J21" s="116"/>
      <c r="K21" s="106" t="s">
        <v>38</v>
      </c>
      <c r="L21" s="102" t="s">
        <v>39</v>
      </c>
      <c r="M21" s="100">
        <v>5.1999999999999998E-3</v>
      </c>
      <c r="N21" s="100" t="s">
        <v>2</v>
      </c>
      <c r="O21" s="104">
        <f>M21*I20</f>
        <v>0.80600000000000005</v>
      </c>
      <c r="P21" s="100" t="s">
        <v>26</v>
      </c>
    </row>
    <row r="22" spans="1:16" s="43" customFormat="1" x14ac:dyDescent="0.2">
      <c r="A22" s="119"/>
      <c r="B22" s="3" t="s">
        <v>40</v>
      </c>
      <c r="C22" s="119"/>
      <c r="D22" s="128"/>
      <c r="E22" s="129"/>
      <c r="F22" s="4"/>
      <c r="G22" s="2" t="s">
        <v>45</v>
      </c>
      <c r="H22" s="41"/>
      <c r="I22" s="42">
        <f>I20</f>
        <v>155</v>
      </c>
      <c r="J22" s="42"/>
      <c r="K22" s="81" t="s">
        <v>46</v>
      </c>
      <c r="L22" s="107" t="s">
        <v>41</v>
      </c>
      <c r="M22" s="95">
        <v>0.48</v>
      </c>
      <c r="N22" s="95" t="s">
        <v>0</v>
      </c>
      <c r="O22" s="95">
        <f>M22*I22*2</f>
        <v>148.80000000000001</v>
      </c>
      <c r="P22" s="95" t="s">
        <v>26</v>
      </c>
    </row>
    <row r="23" spans="1:16" s="43" customFormat="1" ht="14.25" x14ac:dyDescent="0.2">
      <c r="A23" s="75">
        <v>2</v>
      </c>
      <c r="B23" s="76" t="s">
        <v>51</v>
      </c>
      <c r="C23" s="2"/>
      <c r="D23" s="77"/>
      <c r="E23" s="78"/>
      <c r="F23" s="2"/>
      <c r="G23" s="2"/>
      <c r="H23" s="79"/>
      <c r="I23" s="80"/>
      <c r="J23" s="2"/>
      <c r="K23" s="81"/>
      <c r="L23" s="108"/>
      <c r="M23" s="96"/>
      <c r="N23" s="96"/>
      <c r="O23" s="109"/>
      <c r="P23" s="96"/>
    </row>
    <row r="24" spans="1:16" s="43" customFormat="1" ht="38.25" x14ac:dyDescent="0.2">
      <c r="A24" s="134" t="s">
        <v>50</v>
      </c>
      <c r="B24" s="137" t="s">
        <v>52</v>
      </c>
      <c r="C24" s="138" t="s">
        <v>49</v>
      </c>
      <c r="D24" s="141">
        <v>219</v>
      </c>
      <c r="E24" s="141">
        <v>16</v>
      </c>
      <c r="F24" s="141" t="s">
        <v>27</v>
      </c>
      <c r="G24" s="141"/>
      <c r="H24" s="142">
        <v>200</v>
      </c>
      <c r="I24" s="143">
        <f>ROUND(PI()*(D24/1000+2*H24/1000)*E24,2)</f>
        <v>31.11</v>
      </c>
      <c r="J24" s="143">
        <f>PI()*(D24/1000+H24/1000)*E24*H24/1000</f>
        <v>4.21</v>
      </c>
      <c r="K24" s="81" t="s">
        <v>28</v>
      </c>
      <c r="L24" s="94" t="s">
        <v>42</v>
      </c>
      <c r="M24" s="95">
        <v>1.24</v>
      </c>
      <c r="N24" s="96" t="s">
        <v>3</v>
      </c>
      <c r="O24" s="97">
        <f>M24*J24</f>
        <v>5.22</v>
      </c>
      <c r="P24" s="96" t="s">
        <v>26</v>
      </c>
    </row>
    <row r="25" spans="1:16" s="43" customFormat="1" x14ac:dyDescent="0.2">
      <c r="A25" s="135"/>
      <c r="B25" s="137"/>
      <c r="C25" s="139"/>
      <c r="D25" s="141"/>
      <c r="E25" s="141"/>
      <c r="F25" s="141"/>
      <c r="G25" s="141"/>
      <c r="H25" s="142"/>
      <c r="I25" s="143"/>
      <c r="J25" s="141"/>
      <c r="K25" s="83" t="s">
        <v>25</v>
      </c>
      <c r="L25" s="84" t="s">
        <v>43</v>
      </c>
      <c r="M25" s="85">
        <v>2.5</v>
      </c>
      <c r="N25" s="85" t="s">
        <v>0</v>
      </c>
      <c r="O25" s="86">
        <f>M25*J24</f>
        <v>10.525</v>
      </c>
      <c r="P25" s="2" t="s">
        <v>26</v>
      </c>
    </row>
    <row r="26" spans="1:16" s="43" customFormat="1" x14ac:dyDescent="0.2">
      <c r="A26" s="135"/>
      <c r="B26" s="137" t="s">
        <v>29</v>
      </c>
      <c r="C26" s="139"/>
      <c r="D26" s="141"/>
      <c r="E26" s="141"/>
      <c r="F26" s="141"/>
      <c r="G26" s="141" t="s">
        <v>30</v>
      </c>
      <c r="H26" s="142"/>
      <c r="I26" s="143">
        <f>I24</f>
        <v>31.11</v>
      </c>
      <c r="J26" s="141"/>
      <c r="K26" s="83" t="s">
        <v>31</v>
      </c>
      <c r="L26" s="87" t="s">
        <v>32</v>
      </c>
      <c r="M26" s="85">
        <v>1.05</v>
      </c>
      <c r="N26" s="85" t="s">
        <v>4</v>
      </c>
      <c r="O26" s="88">
        <f>M26*I26</f>
        <v>32.67</v>
      </c>
      <c r="P26" s="85" t="s">
        <v>26</v>
      </c>
    </row>
    <row r="27" spans="1:16" s="43" customFormat="1" x14ac:dyDescent="0.2">
      <c r="A27" s="135"/>
      <c r="B27" s="137"/>
      <c r="C27" s="139"/>
      <c r="D27" s="141"/>
      <c r="E27" s="141"/>
      <c r="F27" s="141"/>
      <c r="G27" s="141"/>
      <c r="H27" s="142"/>
      <c r="I27" s="143"/>
      <c r="J27" s="141"/>
      <c r="K27" s="83" t="s">
        <v>25</v>
      </c>
      <c r="L27" s="87" t="s">
        <v>33</v>
      </c>
      <c r="M27" s="2">
        <v>0.03</v>
      </c>
      <c r="N27" s="2" t="s">
        <v>0</v>
      </c>
      <c r="O27" s="89">
        <f>M27*I26</f>
        <v>0.93300000000000005</v>
      </c>
      <c r="P27" s="85" t="s">
        <v>26</v>
      </c>
    </row>
    <row r="28" spans="1:16" s="43" customFormat="1" x14ac:dyDescent="0.2">
      <c r="A28" s="135"/>
      <c r="B28" s="137" t="s">
        <v>34</v>
      </c>
      <c r="C28" s="139"/>
      <c r="D28" s="141"/>
      <c r="E28" s="141"/>
      <c r="F28" s="141"/>
      <c r="G28" s="141" t="s">
        <v>35</v>
      </c>
      <c r="H28" s="142"/>
      <c r="I28" s="143">
        <f>I26</f>
        <v>31.11</v>
      </c>
      <c r="J28" s="141"/>
      <c r="K28" s="90" t="s">
        <v>36</v>
      </c>
      <c r="L28" s="87" t="s">
        <v>37</v>
      </c>
      <c r="M28" s="85">
        <v>1.7999999999999999E-2</v>
      </c>
      <c r="N28" s="85" t="s">
        <v>2</v>
      </c>
      <c r="O28" s="89">
        <f>M28*I28</f>
        <v>0.56000000000000005</v>
      </c>
      <c r="P28" s="85" t="s">
        <v>26</v>
      </c>
    </row>
    <row r="29" spans="1:16" s="43" customFormat="1" x14ac:dyDescent="0.2">
      <c r="A29" s="135"/>
      <c r="B29" s="137"/>
      <c r="C29" s="139"/>
      <c r="D29" s="141"/>
      <c r="E29" s="141"/>
      <c r="F29" s="141"/>
      <c r="G29" s="141"/>
      <c r="H29" s="142"/>
      <c r="I29" s="143"/>
      <c r="J29" s="141"/>
      <c r="K29" s="91" t="s">
        <v>38</v>
      </c>
      <c r="L29" s="87" t="s">
        <v>39</v>
      </c>
      <c r="M29" s="85">
        <v>5.1999999999999998E-3</v>
      </c>
      <c r="N29" s="85" t="s">
        <v>2</v>
      </c>
      <c r="O29" s="89">
        <f>M29*I28</f>
        <v>0.16200000000000001</v>
      </c>
      <c r="P29" s="85" t="s">
        <v>26</v>
      </c>
    </row>
    <row r="30" spans="1:16" s="43" customFormat="1" x14ac:dyDescent="0.2">
      <c r="A30" s="136"/>
      <c r="B30" s="1" t="s">
        <v>40</v>
      </c>
      <c r="C30" s="140"/>
      <c r="D30" s="141"/>
      <c r="E30" s="141"/>
      <c r="F30" s="2"/>
      <c r="G30" s="2" t="s">
        <v>45</v>
      </c>
      <c r="H30" s="82"/>
      <c r="I30" s="92">
        <f>I28</f>
        <v>31.11</v>
      </c>
      <c r="J30" s="92"/>
      <c r="K30" s="1" t="s">
        <v>46</v>
      </c>
      <c r="L30" s="83" t="s">
        <v>41</v>
      </c>
      <c r="M30" s="82">
        <v>0.48</v>
      </c>
      <c r="N30" s="82" t="s">
        <v>0</v>
      </c>
      <c r="O30" s="82">
        <f>M30*I30*2</f>
        <v>29.865600000000001</v>
      </c>
      <c r="P30" s="82" t="s">
        <v>26</v>
      </c>
    </row>
    <row r="31" spans="1:16" s="47" customFormat="1" ht="15" x14ac:dyDescent="0.25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4"/>
      <c r="M31" s="46"/>
      <c r="N31" s="44"/>
      <c r="O31" s="44"/>
      <c r="P31" s="44"/>
    </row>
    <row r="32" spans="1:16" s="47" customFormat="1" ht="15" x14ac:dyDescent="0.25">
      <c r="A32" s="48"/>
      <c r="B32" s="49"/>
      <c r="C32" s="50"/>
      <c r="D32" s="51"/>
      <c r="E32" s="51"/>
      <c r="F32" s="51"/>
      <c r="G32" s="51"/>
      <c r="H32" s="48"/>
      <c r="I32" s="48"/>
      <c r="J32" s="48"/>
      <c r="K32" s="52"/>
      <c r="L32" s="39"/>
      <c r="M32" s="39"/>
      <c r="N32" s="53"/>
      <c r="O32" s="54"/>
      <c r="P32" s="48"/>
    </row>
    <row r="33" spans="1:16" s="47" customFormat="1" ht="15" x14ac:dyDescent="0.25">
      <c r="A33" s="48"/>
      <c r="B33" s="50"/>
      <c r="C33" s="50"/>
      <c r="D33" s="51"/>
      <c r="E33" s="51"/>
      <c r="F33" s="51"/>
      <c r="G33" s="51"/>
      <c r="H33" s="48"/>
      <c r="I33" s="48"/>
      <c r="J33" s="48"/>
      <c r="K33" s="39"/>
      <c r="L33" s="39"/>
      <c r="M33" s="55"/>
      <c r="N33" s="56"/>
      <c r="O33" s="57"/>
      <c r="P33" s="48"/>
    </row>
    <row r="34" spans="1:16" s="47" customFormat="1" ht="15" x14ac:dyDescent="0.25">
      <c r="A34" s="48"/>
      <c r="B34" s="58"/>
      <c r="C34" s="58"/>
      <c r="D34" s="59"/>
      <c r="E34" s="51"/>
      <c r="F34" s="51"/>
      <c r="G34" s="51"/>
      <c r="H34" s="48"/>
      <c r="I34" s="60"/>
      <c r="J34" s="60"/>
      <c r="K34" s="39"/>
      <c r="L34" s="39"/>
      <c r="M34" s="55"/>
      <c r="N34" s="56"/>
      <c r="O34" s="61"/>
      <c r="P34" s="62"/>
    </row>
    <row r="35" spans="1:16" s="47" customFormat="1" ht="15" x14ac:dyDescent="0.25">
      <c r="A35" s="48"/>
      <c r="B35" s="58"/>
      <c r="C35" s="58"/>
      <c r="D35" s="59"/>
      <c r="E35" s="51"/>
      <c r="F35" s="51"/>
      <c r="G35" s="51"/>
      <c r="H35" s="48"/>
      <c r="I35" s="60"/>
      <c r="J35" s="60"/>
      <c r="K35" s="39"/>
      <c r="L35" s="39"/>
      <c r="M35" s="55"/>
      <c r="N35" s="56"/>
      <c r="O35" s="57"/>
      <c r="P35" s="62"/>
    </row>
    <row r="36" spans="1:16" s="47" customFormat="1" ht="15" x14ac:dyDescent="0.25">
      <c r="A36" s="48"/>
      <c r="B36" s="63"/>
      <c r="C36" s="63"/>
      <c r="D36" s="59"/>
      <c r="E36" s="51"/>
      <c r="F36" s="51"/>
      <c r="G36" s="51"/>
      <c r="H36" s="48"/>
      <c r="I36" s="60"/>
      <c r="J36" s="60"/>
      <c r="K36" s="39"/>
      <c r="L36" s="39"/>
      <c r="M36" s="64"/>
      <c r="N36" s="56"/>
      <c r="O36" s="57"/>
      <c r="P36" s="62"/>
    </row>
    <row r="37" spans="1:16" s="47" customFormat="1" ht="15" x14ac:dyDescent="0.25">
      <c r="A37" s="48"/>
      <c r="B37" s="63"/>
      <c r="C37" s="63"/>
      <c r="D37" s="59"/>
      <c r="E37" s="51"/>
      <c r="F37" s="51"/>
      <c r="G37" s="51"/>
      <c r="H37" s="48"/>
      <c r="I37" s="60"/>
      <c r="J37" s="60"/>
      <c r="K37" s="39"/>
      <c r="L37" s="39"/>
      <c r="M37" s="64"/>
      <c r="N37" s="65"/>
      <c r="O37" s="61"/>
      <c r="P37" s="62"/>
    </row>
  </sheetData>
  <mergeCells count="62">
    <mergeCell ref="F28:F29"/>
    <mergeCell ref="G28:G29"/>
    <mergeCell ref="H28:H29"/>
    <mergeCell ref="I28:I29"/>
    <mergeCell ref="J28:J29"/>
    <mergeCell ref="F26:F27"/>
    <mergeCell ref="G26:G27"/>
    <mergeCell ref="H26:H27"/>
    <mergeCell ref="I26:I27"/>
    <mergeCell ref="J26:J27"/>
    <mergeCell ref="F24:F25"/>
    <mergeCell ref="G24:G25"/>
    <mergeCell ref="H24:H25"/>
    <mergeCell ref="I24:I25"/>
    <mergeCell ref="J24:J25"/>
    <mergeCell ref="A24:A30"/>
    <mergeCell ref="B24:B25"/>
    <mergeCell ref="C24:C30"/>
    <mergeCell ref="D24:D30"/>
    <mergeCell ref="E24:E30"/>
    <mergeCell ref="B26:B27"/>
    <mergeCell ref="B28:B29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O12"/>
    <mergeCell ref="P12:P13"/>
    <mergeCell ref="G16:G17"/>
    <mergeCell ref="B20:B21"/>
    <mergeCell ref="F20:F21"/>
    <mergeCell ref="G20:G21"/>
    <mergeCell ref="H20:H21"/>
    <mergeCell ref="I20:I21"/>
    <mergeCell ref="J20:J21"/>
    <mergeCell ref="A16:A22"/>
    <mergeCell ref="H16:H17"/>
    <mergeCell ref="I16:I17"/>
    <mergeCell ref="J16:J17"/>
    <mergeCell ref="B18:B19"/>
    <mergeCell ref="F18:F19"/>
    <mergeCell ref="G18:G19"/>
    <mergeCell ref="H18:H19"/>
    <mergeCell ref="I18:I19"/>
    <mergeCell ref="J18:J19"/>
    <mergeCell ref="B16:B17"/>
    <mergeCell ref="C16:C22"/>
    <mergeCell ref="D16:E22"/>
    <mergeCell ref="F16:F17"/>
    <mergeCell ref="A7:B7"/>
    <mergeCell ref="A2:B2"/>
    <mergeCell ref="A3:B3"/>
    <mergeCell ref="A4:B4"/>
    <mergeCell ref="A5:B5"/>
    <mergeCell ref="A6:B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Изоляция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Kopeikina</dc:creator>
  <cp:lastModifiedBy>Gabrikova Anna</cp:lastModifiedBy>
  <cp:lastPrinted>2025-06-04T05:39:53Z</cp:lastPrinted>
  <dcterms:created xsi:type="dcterms:W3CDTF">2003-01-28T12:33:10Z</dcterms:created>
  <dcterms:modified xsi:type="dcterms:W3CDTF">2026-07-23T06:28:37Z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  <property fmtid="{D5CDD505-2E9C-101B-9397-08002B2CF9AE}" pid="3" name="_NewReviewCycle">
    <vt:lpwstr/>
  </property>
</Properties>
</file>